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C46ADBF4-8684-4C71-940B-66FF38AC9E48}" xr6:coauthVersionLast="47" xr6:coauthVersionMax="47" xr10:uidLastSave="{00000000-0000-0000-0000-000000000000}"/>
  <bookViews>
    <workbookView xWindow="-118" yWindow="-118" windowWidth="25370" windowHeight="13759" activeTab="2" xr2:uid="{00000000-000D-0000-FFFF-FFFF00000000}"/>
  </bookViews>
  <sheets>
    <sheet name="Доходы" sheetId="2" r:id="rId1"/>
    <sheet name="Лист2" sheetId="5" state="hidden" r:id="rId2"/>
    <sheet name="Расходы" sheetId="1" r:id="rId3"/>
    <sheet name="Источники" sheetId="3" state="hidden" r:id="rId4"/>
    <sheet name="Лист1" sheetId="4" state="hidden" r:id="rId5"/>
  </sheets>
  <definedNames>
    <definedName name="_xlnm.Print_Area" localSheetId="0">Доходы!$A$3:$G$126</definedName>
  </definedNames>
  <calcPr calcId="181029"/>
</workbook>
</file>

<file path=xl/calcChain.xml><?xml version="1.0" encoding="utf-8"?>
<calcChain xmlns="http://schemas.openxmlformats.org/spreadsheetml/2006/main">
  <c r="H8" i="5" l="1"/>
  <c r="G8" i="5"/>
  <c r="I8" i="5" s="1"/>
  <c r="G211" i="1"/>
  <c r="G131" i="1"/>
  <c r="P238" i="1"/>
  <c r="D80" i="2"/>
  <c r="D66" i="2"/>
  <c r="D81" i="2"/>
  <c r="D55" i="1" l="1"/>
  <c r="D51" i="1"/>
  <c r="D48" i="1"/>
  <c r="D8" i="5"/>
  <c r="C23" i="1" l="1"/>
  <c r="F131" i="1"/>
  <c r="F130" i="1" s="1"/>
  <c r="N130" i="1"/>
  <c r="M130" i="1"/>
  <c r="J130" i="1"/>
  <c r="I130" i="1"/>
  <c r="G130" i="1"/>
  <c r="D130" i="1"/>
  <c r="C130" i="1"/>
  <c r="G213" i="1"/>
  <c r="G37" i="1"/>
  <c r="E61" i="1"/>
  <c r="I153" i="1"/>
  <c r="K155" i="1"/>
  <c r="G79" i="1"/>
  <c r="F75" i="1"/>
  <c r="G41" i="1"/>
  <c r="H41" i="1" s="1"/>
  <c r="H30" i="1"/>
  <c r="H106" i="1"/>
  <c r="H107" i="1"/>
  <c r="D105" i="1"/>
  <c r="C105" i="1"/>
  <c r="H92" i="1"/>
  <c r="E77" i="1"/>
  <c r="C54" i="1"/>
  <c r="G36" i="1"/>
  <c r="D22" i="2"/>
  <c r="D20" i="2"/>
  <c r="H131" i="1" l="1"/>
  <c r="H78" i="1"/>
  <c r="G75" i="1"/>
  <c r="G31" i="1"/>
  <c r="G231" i="1"/>
  <c r="H231" i="1" s="1"/>
  <c r="H21" i="1"/>
  <c r="K29" i="1"/>
  <c r="H138" i="1"/>
  <c r="G109" i="1"/>
  <c r="G105" i="1" s="1"/>
  <c r="F109" i="1"/>
  <c r="F105" i="1" s="1"/>
  <c r="H104" i="1"/>
  <c r="K169" i="1"/>
  <c r="D211" i="1"/>
  <c r="K218" i="1"/>
  <c r="H43" i="1"/>
  <c r="H44" i="1"/>
  <c r="H105" i="1" l="1"/>
  <c r="H219" i="1"/>
  <c r="G232" i="1"/>
  <c r="H229" i="1"/>
  <c r="H101" i="1"/>
  <c r="H109" i="1"/>
  <c r="G38" i="1"/>
  <c r="G29" i="1"/>
  <c r="F211" i="1"/>
  <c r="G11" i="1"/>
  <c r="F11" i="1"/>
  <c r="D54" i="1"/>
  <c r="C50" i="1"/>
  <c r="H29" i="1" l="1"/>
  <c r="H11" i="1"/>
  <c r="D90" i="2" l="1"/>
  <c r="D91" i="2"/>
  <c r="D87" i="2"/>
  <c r="D107" i="2"/>
  <c r="D96" i="2"/>
  <c r="D89" i="2"/>
  <c r="D97" i="2"/>
  <c r="D23" i="2"/>
  <c r="D14" i="2" l="1"/>
  <c r="D85" i="2"/>
  <c r="C211" i="1"/>
  <c r="E211" i="1" s="1"/>
  <c r="C213" i="1"/>
  <c r="D213" i="1"/>
  <c r="D26" i="1"/>
  <c r="J243" i="1"/>
  <c r="J244" i="1"/>
  <c r="F42" i="1"/>
  <c r="H42" i="1" s="1"/>
  <c r="H207" i="1"/>
  <c r="H208" i="1"/>
  <c r="H211" i="1"/>
  <c r="H212" i="1"/>
  <c r="H217" i="1"/>
  <c r="H218" i="1"/>
  <c r="H220" i="1"/>
  <c r="H221" i="1"/>
  <c r="H222" i="1"/>
  <c r="H224" i="1"/>
  <c r="H225" i="1"/>
  <c r="H226" i="1"/>
  <c r="H230" i="1"/>
  <c r="H232" i="1"/>
  <c r="H233" i="1"/>
  <c r="H234" i="1"/>
  <c r="H73" i="1"/>
  <c r="H74" i="1"/>
  <c r="I172" i="1"/>
  <c r="K164" i="1"/>
  <c r="K162" i="1"/>
  <c r="I168" i="1"/>
  <c r="I167" i="1"/>
  <c r="J172" i="1"/>
  <c r="J168" i="1"/>
  <c r="J167" i="1"/>
  <c r="J157" i="1"/>
  <c r="K157" i="1" s="1"/>
  <c r="E213" i="1" l="1"/>
  <c r="K168" i="1"/>
  <c r="K167" i="1"/>
  <c r="K159" i="1"/>
  <c r="J205" i="1" l="1"/>
  <c r="K28" i="1"/>
  <c r="J151" i="1"/>
  <c r="K151" i="1" s="1"/>
  <c r="K217" i="1" l="1"/>
  <c r="K227" i="1"/>
  <c r="J112" i="1" l="1"/>
  <c r="F8" i="2" l="1"/>
  <c r="E8" i="2"/>
  <c r="D8" i="2"/>
  <c r="K197" i="1" l="1"/>
  <c r="D275" i="1"/>
  <c r="D277" i="1" s="1"/>
  <c r="E88" i="1"/>
  <c r="E87" i="1"/>
  <c r="E72" i="1"/>
  <c r="E76" i="1"/>
  <c r="E60" i="1"/>
  <c r="E209" i="1"/>
  <c r="E202" i="1"/>
  <c r="D85" i="1"/>
  <c r="C85" i="1"/>
  <c r="E91" i="1"/>
  <c r="D64" i="2"/>
  <c r="E145" i="1"/>
  <c r="E62" i="1"/>
  <c r="E59" i="1"/>
  <c r="E58" i="1"/>
  <c r="E64" i="1"/>
  <c r="D56" i="1"/>
  <c r="C56" i="1"/>
  <c r="C51" i="1"/>
  <c r="E50" i="1"/>
  <c r="C48" i="1"/>
  <c r="D23" i="1"/>
  <c r="E59" i="2"/>
  <c r="F59" i="2"/>
  <c r="D34" i="2"/>
  <c r="E26" i="1" l="1"/>
  <c r="E56" i="1"/>
  <c r="E51" i="1"/>
  <c r="D61" i="2"/>
  <c r="D60" i="2"/>
  <c r="J201" i="1"/>
  <c r="I201" i="1"/>
  <c r="G201" i="1"/>
  <c r="F201" i="1"/>
  <c r="D201" i="1"/>
  <c r="C201" i="1"/>
  <c r="F85" i="2"/>
  <c r="E85" i="2"/>
  <c r="N71" i="1"/>
  <c r="M71" i="1"/>
  <c r="J71" i="1"/>
  <c r="I71" i="1"/>
  <c r="F71" i="1"/>
  <c r="D71" i="1"/>
  <c r="C71" i="1"/>
  <c r="D59" i="2" l="1"/>
  <c r="G71" i="1"/>
  <c r="E114" i="2" l="1"/>
  <c r="F114" i="2"/>
  <c r="D114" i="2"/>
  <c r="F34" i="2"/>
  <c r="E34" i="2"/>
  <c r="D84" i="2" l="1"/>
  <c r="I193" i="1" l="1"/>
  <c r="H186" i="1"/>
  <c r="K152" i="1"/>
  <c r="K120" i="1"/>
  <c r="K117" i="1"/>
  <c r="K115" i="1"/>
  <c r="H79" i="1"/>
  <c r="H37" i="1"/>
  <c r="H38" i="1" l="1"/>
  <c r="N105" i="1"/>
  <c r="M105" i="1"/>
  <c r="J105" i="1"/>
  <c r="I105" i="1"/>
  <c r="H93" i="1"/>
  <c r="H94" i="1"/>
  <c r="H115" i="1"/>
  <c r="H126" i="1"/>
  <c r="H40" i="1"/>
  <c r="E105" i="1" l="1"/>
  <c r="H132" i="1"/>
  <c r="N147" i="1"/>
  <c r="M147" i="1"/>
  <c r="G147" i="1"/>
  <c r="F147" i="1"/>
  <c r="D147" i="1"/>
  <c r="C147" i="1"/>
  <c r="I205" i="1"/>
  <c r="G205" i="1"/>
  <c r="F205" i="1"/>
  <c r="C205" i="1"/>
  <c r="K199" i="1"/>
  <c r="M110" i="1"/>
  <c r="I110" i="1"/>
  <c r="G110" i="1"/>
  <c r="F110" i="1"/>
  <c r="D110" i="1"/>
  <c r="C110" i="1"/>
  <c r="J110" i="1"/>
  <c r="K111" i="1"/>
  <c r="K223" i="1"/>
  <c r="K154" i="1"/>
  <c r="K148" i="1"/>
  <c r="I147" i="1"/>
  <c r="E170" i="1"/>
  <c r="E169" i="1"/>
  <c r="E106" i="1"/>
  <c r="E84" i="1"/>
  <c r="E85" i="1"/>
  <c r="E86" i="1"/>
  <c r="K177" i="1"/>
  <c r="K178" i="1"/>
  <c r="K224" i="1"/>
  <c r="K230" i="1"/>
  <c r="K215" i="1"/>
  <c r="K225" i="1"/>
  <c r="K214" i="1"/>
  <c r="K228" i="1"/>
  <c r="K110" i="1" l="1"/>
  <c r="K205" i="1"/>
  <c r="L110" i="1"/>
  <c r="J147" i="1"/>
  <c r="K147" i="1" s="1"/>
  <c r="K172" i="1"/>
  <c r="K149" i="1"/>
  <c r="D264" i="1"/>
  <c r="D83" i="1"/>
  <c r="D166" i="1"/>
  <c r="D235" i="1"/>
  <c r="N75" i="1"/>
  <c r="M75" i="1"/>
  <c r="J75" i="1"/>
  <c r="I75" i="1"/>
  <c r="C75" i="1"/>
  <c r="D205" i="1"/>
  <c r="E205" i="1" s="1"/>
  <c r="C235" i="1"/>
  <c r="D75" i="1"/>
  <c r="E53" i="1"/>
  <c r="E49" i="1"/>
  <c r="E46" i="1"/>
  <c r="E75" i="1" l="1"/>
  <c r="H75" i="1"/>
  <c r="D259" i="1"/>
  <c r="E210" i="1"/>
  <c r="E206" i="1"/>
  <c r="N201" i="1"/>
  <c r="N200" i="1" s="1"/>
  <c r="M201" i="1"/>
  <c r="M200" i="1" s="1"/>
  <c r="J200" i="1"/>
  <c r="I200" i="1"/>
  <c r="G200" i="1"/>
  <c r="F200" i="1"/>
  <c r="D200" i="1"/>
  <c r="C200" i="1"/>
  <c r="E55" i="1"/>
  <c r="E23" i="1" l="1"/>
  <c r="D22" i="1"/>
  <c r="D35" i="1"/>
  <c r="D258" i="1"/>
  <c r="D260" i="1" s="1"/>
  <c r="D267" i="1" s="1"/>
  <c r="E48" i="1"/>
  <c r="L200" i="1"/>
  <c r="Q200" i="1" s="1"/>
  <c r="L201" i="1"/>
  <c r="H67" i="1"/>
  <c r="N235" i="1"/>
  <c r="M235" i="1"/>
  <c r="G235" i="1"/>
  <c r="H235" i="1"/>
  <c r="I235" i="1"/>
  <c r="J235" i="1"/>
  <c r="K235" i="1"/>
  <c r="F235" i="1"/>
  <c r="L235" i="1"/>
  <c r="H9" i="5" s="1"/>
  <c r="H10" i="5" s="1"/>
  <c r="H12" i="1" l="1"/>
  <c r="D246" i="1"/>
  <c r="D142" i="1" l="1"/>
  <c r="J193" i="1" l="1"/>
  <c r="J161" i="1"/>
  <c r="G22" i="1" l="1"/>
  <c r="H31" i="1"/>
  <c r="D6" i="2"/>
  <c r="N205" i="1"/>
  <c r="M205" i="1"/>
  <c r="I22" i="1"/>
  <c r="N22" i="1"/>
  <c r="M22" i="1"/>
  <c r="F22" i="1"/>
  <c r="C22" i="1"/>
  <c r="E22" i="1" s="1"/>
  <c r="H22" i="1" l="1"/>
  <c r="D245" i="1"/>
  <c r="J22" i="1" l="1"/>
  <c r="H36" i="1"/>
  <c r="J251" i="1" l="1"/>
  <c r="H205" i="1" l="1"/>
  <c r="N198" i="1"/>
  <c r="M198" i="1"/>
  <c r="J198" i="1"/>
  <c r="I198" i="1"/>
  <c r="G198" i="1"/>
  <c r="F198" i="1"/>
  <c r="D198" i="1"/>
  <c r="C198" i="1"/>
  <c r="N196" i="1"/>
  <c r="M196" i="1"/>
  <c r="J196" i="1"/>
  <c r="I196" i="1"/>
  <c r="G196" i="1"/>
  <c r="F196" i="1"/>
  <c r="D196" i="1"/>
  <c r="C196" i="1"/>
  <c r="K198" i="1" l="1"/>
  <c r="J195" i="1"/>
  <c r="N195" i="1"/>
  <c r="M195" i="1"/>
  <c r="G195" i="1"/>
  <c r="C195" i="1"/>
  <c r="F195" i="1"/>
  <c r="L196" i="1"/>
  <c r="L198" i="1"/>
  <c r="D195" i="1"/>
  <c r="I195" i="1"/>
  <c r="K195" i="1" l="1"/>
  <c r="L195" i="1"/>
  <c r="Q195" i="1" s="1"/>
  <c r="N153" i="1"/>
  <c r="M153" i="1"/>
  <c r="J153" i="1"/>
  <c r="K153" i="1" s="1"/>
  <c r="G153" i="1"/>
  <c r="F153" i="1"/>
  <c r="D153" i="1"/>
  <c r="C153" i="1"/>
  <c r="J166" i="1" l="1"/>
  <c r="I7" i="3" l="1"/>
  <c r="G35" i="1" l="1"/>
  <c r="N35" i="1" l="1"/>
  <c r="M35" i="1"/>
  <c r="J35" i="1"/>
  <c r="I35" i="1"/>
  <c r="F35" i="1"/>
  <c r="H35" i="1" s="1"/>
  <c r="C35" i="1"/>
  <c r="E35" i="1" l="1"/>
  <c r="E29" i="2"/>
  <c r="F29" i="2"/>
  <c r="D29" i="2" l="1"/>
  <c r="F84" i="2" l="1"/>
  <c r="F28" i="2" s="1"/>
  <c r="F27" i="2" s="1"/>
  <c r="E84" i="2"/>
  <c r="E28" i="2" s="1"/>
  <c r="E27" i="2" s="1"/>
  <c r="F14" i="2"/>
  <c r="F6" i="2" s="1"/>
  <c r="E14" i="2"/>
  <c r="E6" i="2" s="1"/>
  <c r="H59" i="2" l="1"/>
  <c r="E126" i="2"/>
  <c r="F126" i="2"/>
  <c r="D28" i="2"/>
  <c r="D27" i="2" s="1"/>
  <c r="D126" i="2" s="1"/>
  <c r="B9" i="5" s="1"/>
  <c r="H8" i="3"/>
  <c r="D129" i="2" l="1"/>
  <c r="H9" i="3"/>
  <c r="D240" i="1"/>
  <c r="F247" i="1" l="1"/>
  <c r="N83" i="1"/>
  <c r="M83" i="1"/>
  <c r="J83" i="1"/>
  <c r="I83" i="1"/>
  <c r="G83" i="1"/>
  <c r="F83" i="1"/>
  <c r="C83" i="1"/>
  <c r="E83" i="1" s="1"/>
  <c r="K83" i="1" l="1"/>
  <c r="H83" i="1"/>
  <c r="L83" i="1"/>
  <c r="L35" i="1" l="1"/>
  <c r="B6" i="3"/>
  <c r="H6" i="3" l="1"/>
  <c r="N193" i="1"/>
  <c r="M193" i="1"/>
  <c r="N191" i="1"/>
  <c r="M191" i="1"/>
  <c r="J191" i="1"/>
  <c r="I191" i="1"/>
  <c r="G193" i="1"/>
  <c r="F193" i="1"/>
  <c r="G191" i="1"/>
  <c r="F191" i="1"/>
  <c r="D191" i="1"/>
  <c r="D193" i="1"/>
  <c r="C193" i="1"/>
  <c r="C191" i="1"/>
  <c r="N188" i="1"/>
  <c r="M188" i="1"/>
  <c r="N185" i="1"/>
  <c r="M185" i="1"/>
  <c r="J188" i="1"/>
  <c r="I188" i="1"/>
  <c r="J185" i="1"/>
  <c r="I185" i="1"/>
  <c r="G188" i="1"/>
  <c r="F188" i="1"/>
  <c r="G185" i="1"/>
  <c r="F185" i="1"/>
  <c r="D185" i="1"/>
  <c r="D188" i="1"/>
  <c r="C188" i="1"/>
  <c r="C185" i="1"/>
  <c r="N182" i="1"/>
  <c r="M182" i="1"/>
  <c r="N180" i="1"/>
  <c r="M180" i="1"/>
  <c r="J182" i="1"/>
  <c r="I182" i="1"/>
  <c r="J180" i="1"/>
  <c r="I180" i="1"/>
  <c r="G182" i="1"/>
  <c r="F182" i="1"/>
  <c r="G180" i="1"/>
  <c r="F180" i="1"/>
  <c r="D180" i="1"/>
  <c r="D182" i="1"/>
  <c r="C182" i="1"/>
  <c r="C180" i="1"/>
  <c r="N166" i="1"/>
  <c r="M166" i="1"/>
  <c r="N161" i="1"/>
  <c r="M161" i="1"/>
  <c r="I166" i="1"/>
  <c r="K166" i="1" s="1"/>
  <c r="I161" i="1"/>
  <c r="K161" i="1" s="1"/>
  <c r="G166" i="1"/>
  <c r="F166" i="1"/>
  <c r="G161" i="1"/>
  <c r="F161" i="1"/>
  <c r="D161" i="1"/>
  <c r="C166" i="1"/>
  <c r="E166" i="1" s="1"/>
  <c r="C161" i="1"/>
  <c r="H185" i="1" l="1"/>
  <c r="L166" i="1"/>
  <c r="L182" i="1"/>
  <c r="L188" i="1"/>
  <c r="L193" i="1"/>
  <c r="L191" i="1"/>
  <c r="L180" i="1"/>
  <c r="L161" i="1"/>
  <c r="L185" i="1"/>
  <c r="F179" i="1"/>
  <c r="M179" i="1"/>
  <c r="M184" i="1"/>
  <c r="F190" i="1"/>
  <c r="M190" i="1"/>
  <c r="G179" i="1"/>
  <c r="N179" i="1"/>
  <c r="G190" i="1"/>
  <c r="J179" i="1"/>
  <c r="G184" i="1"/>
  <c r="J190" i="1"/>
  <c r="I160" i="1"/>
  <c r="I184" i="1"/>
  <c r="I190" i="1"/>
  <c r="M160" i="1"/>
  <c r="C179" i="1"/>
  <c r="D160" i="1"/>
  <c r="I179" i="1"/>
  <c r="F160" i="1"/>
  <c r="D184" i="1"/>
  <c r="D179" i="1"/>
  <c r="J160" i="1"/>
  <c r="N184" i="1"/>
  <c r="G160" i="1"/>
  <c r="J184" i="1"/>
  <c r="N190" i="1"/>
  <c r="N160" i="1"/>
  <c r="D190" i="1"/>
  <c r="F184" i="1"/>
  <c r="C190" i="1"/>
  <c r="C184" i="1"/>
  <c r="C160" i="1"/>
  <c r="N158" i="1"/>
  <c r="M158" i="1"/>
  <c r="N156" i="1"/>
  <c r="M156" i="1"/>
  <c r="J158" i="1"/>
  <c r="I158" i="1"/>
  <c r="J156" i="1"/>
  <c r="I156" i="1"/>
  <c r="G158" i="1"/>
  <c r="F158" i="1"/>
  <c r="G156" i="1"/>
  <c r="F156" i="1"/>
  <c r="D158" i="1"/>
  <c r="D156" i="1"/>
  <c r="C156" i="1"/>
  <c r="C158" i="1"/>
  <c r="N144" i="1"/>
  <c r="M144" i="1"/>
  <c r="N142" i="1"/>
  <c r="M142" i="1"/>
  <c r="J144" i="1"/>
  <c r="I144" i="1"/>
  <c r="J142" i="1"/>
  <c r="I142" i="1"/>
  <c r="G144" i="1"/>
  <c r="F144" i="1"/>
  <c r="G142" i="1"/>
  <c r="F142" i="1"/>
  <c r="D144" i="1"/>
  <c r="C144" i="1"/>
  <c r="C142" i="1"/>
  <c r="N139" i="1"/>
  <c r="M139" i="1"/>
  <c r="J139" i="1"/>
  <c r="I139" i="1"/>
  <c r="G139" i="1"/>
  <c r="F139" i="1"/>
  <c r="D139" i="1"/>
  <c r="C139" i="1"/>
  <c r="N137" i="1"/>
  <c r="M137" i="1"/>
  <c r="J137" i="1"/>
  <c r="I137" i="1"/>
  <c r="G137" i="1"/>
  <c r="F137" i="1"/>
  <c r="D137" i="1"/>
  <c r="C137" i="1"/>
  <c r="N135" i="1"/>
  <c r="M135" i="1"/>
  <c r="M134" i="1" s="1"/>
  <c r="J135" i="1"/>
  <c r="I135" i="1"/>
  <c r="G135" i="1"/>
  <c r="F135" i="1"/>
  <c r="D135" i="1"/>
  <c r="C135" i="1"/>
  <c r="N125" i="1"/>
  <c r="M125" i="1"/>
  <c r="J125" i="1"/>
  <c r="I125" i="1"/>
  <c r="G125" i="1"/>
  <c r="F125" i="1"/>
  <c r="D125" i="1"/>
  <c r="C125" i="1"/>
  <c r="N122" i="1"/>
  <c r="M122" i="1"/>
  <c r="J122" i="1"/>
  <c r="I122" i="1"/>
  <c r="G122" i="1"/>
  <c r="F122" i="1"/>
  <c r="D122" i="1"/>
  <c r="C122" i="1"/>
  <c r="N119" i="1"/>
  <c r="M119" i="1"/>
  <c r="J119" i="1"/>
  <c r="I119" i="1"/>
  <c r="F119" i="1"/>
  <c r="D119" i="1"/>
  <c r="C119" i="1"/>
  <c r="N116" i="1"/>
  <c r="M116" i="1"/>
  <c r="J116" i="1"/>
  <c r="I116" i="1"/>
  <c r="G116" i="1"/>
  <c r="F116" i="1"/>
  <c r="N114" i="1"/>
  <c r="M114" i="1"/>
  <c r="J114" i="1"/>
  <c r="I114" i="1"/>
  <c r="G114" i="1"/>
  <c r="F114" i="1"/>
  <c r="D116" i="1"/>
  <c r="C116" i="1"/>
  <c r="D114" i="1"/>
  <c r="C114" i="1"/>
  <c r="N110" i="1"/>
  <c r="N102" i="1"/>
  <c r="M102" i="1"/>
  <c r="J102" i="1"/>
  <c r="I102" i="1"/>
  <c r="G102" i="1"/>
  <c r="G100" i="1" s="1"/>
  <c r="G99" i="1" s="1"/>
  <c r="F102" i="1"/>
  <c r="F100" i="1" s="1"/>
  <c r="F99" i="1" s="1"/>
  <c r="D102" i="1"/>
  <c r="C102" i="1"/>
  <c r="N100" i="1"/>
  <c r="M100" i="1"/>
  <c r="J100" i="1"/>
  <c r="I100" i="1"/>
  <c r="D100" i="1"/>
  <c r="C100" i="1"/>
  <c r="N97" i="1"/>
  <c r="M97" i="1"/>
  <c r="J97" i="1"/>
  <c r="I97" i="1"/>
  <c r="G97" i="1"/>
  <c r="F97" i="1"/>
  <c r="D97" i="1"/>
  <c r="C97" i="1"/>
  <c r="N95" i="1"/>
  <c r="M95" i="1"/>
  <c r="M82" i="1" s="1"/>
  <c r="J95" i="1"/>
  <c r="I95" i="1"/>
  <c r="G95" i="1"/>
  <c r="F95" i="1"/>
  <c r="D95" i="1"/>
  <c r="C95" i="1"/>
  <c r="K158" i="1" l="1"/>
  <c r="I146" i="1"/>
  <c r="D99" i="1"/>
  <c r="E160" i="1"/>
  <c r="J99" i="1"/>
  <c r="H137" i="1"/>
  <c r="H100" i="1"/>
  <c r="K160" i="1"/>
  <c r="K156" i="1"/>
  <c r="K114" i="1"/>
  <c r="K119" i="1"/>
  <c r="H114" i="1"/>
  <c r="H125" i="1"/>
  <c r="K116" i="1"/>
  <c r="H184" i="1"/>
  <c r="L205" i="1"/>
  <c r="M99" i="1"/>
  <c r="N124" i="1"/>
  <c r="L158" i="1"/>
  <c r="H130" i="1"/>
  <c r="L160" i="1"/>
  <c r="Q160" i="1" s="1"/>
  <c r="L147" i="1"/>
  <c r="L190" i="1"/>
  <c r="L153" i="1"/>
  <c r="L184" i="1"/>
  <c r="I124" i="1"/>
  <c r="L156" i="1"/>
  <c r="L97" i="1"/>
  <c r="L105" i="1"/>
  <c r="L114" i="1"/>
  <c r="N113" i="1"/>
  <c r="L119" i="1"/>
  <c r="L122" i="1"/>
  <c r="D124" i="1"/>
  <c r="L125" i="1"/>
  <c r="L130" i="1"/>
  <c r="L135" i="1"/>
  <c r="L137" i="1"/>
  <c r="L139" i="1"/>
  <c r="L95" i="1"/>
  <c r="L102" i="1"/>
  <c r="L142" i="1"/>
  <c r="L100" i="1"/>
  <c r="L116" i="1"/>
  <c r="L144" i="1"/>
  <c r="L179" i="1"/>
  <c r="I141" i="1"/>
  <c r="J113" i="1"/>
  <c r="M141" i="1"/>
  <c r="D141" i="1"/>
  <c r="J141" i="1"/>
  <c r="C146" i="1"/>
  <c r="F141" i="1"/>
  <c r="N141" i="1"/>
  <c r="M146" i="1"/>
  <c r="G113" i="1"/>
  <c r="N146" i="1"/>
  <c r="C141" i="1"/>
  <c r="F146" i="1"/>
  <c r="J146" i="1"/>
  <c r="D146" i="1"/>
  <c r="I134" i="1"/>
  <c r="J134" i="1"/>
  <c r="I113" i="1"/>
  <c r="M124" i="1"/>
  <c r="G141" i="1"/>
  <c r="G146" i="1"/>
  <c r="C134" i="1"/>
  <c r="N134" i="1"/>
  <c r="F134" i="1"/>
  <c r="G134" i="1"/>
  <c r="D134" i="1"/>
  <c r="J124" i="1"/>
  <c r="F124" i="1"/>
  <c r="G124" i="1"/>
  <c r="C124" i="1"/>
  <c r="M118" i="1"/>
  <c r="N118" i="1"/>
  <c r="I118" i="1"/>
  <c r="J118" i="1"/>
  <c r="F118" i="1"/>
  <c r="G118" i="1"/>
  <c r="D118" i="1"/>
  <c r="C118" i="1"/>
  <c r="M113" i="1"/>
  <c r="F113" i="1"/>
  <c r="D113" i="1"/>
  <c r="F82" i="1"/>
  <c r="I82" i="1"/>
  <c r="I99" i="1"/>
  <c r="C113" i="1"/>
  <c r="N99" i="1"/>
  <c r="C99" i="1"/>
  <c r="N82" i="1"/>
  <c r="J82" i="1"/>
  <c r="G82" i="1"/>
  <c r="H82" i="1" s="1"/>
  <c r="D82" i="1"/>
  <c r="C82" i="1"/>
  <c r="N80" i="1"/>
  <c r="M80" i="1"/>
  <c r="J80" i="1"/>
  <c r="I80" i="1"/>
  <c r="G80" i="1"/>
  <c r="F80" i="1"/>
  <c r="D80" i="1"/>
  <c r="C80" i="1"/>
  <c r="N69" i="1"/>
  <c r="M69" i="1"/>
  <c r="J69" i="1"/>
  <c r="I69" i="1"/>
  <c r="G69" i="1"/>
  <c r="F69" i="1"/>
  <c r="D69" i="1"/>
  <c r="C69" i="1"/>
  <c r="C34" i="1" s="1"/>
  <c r="N32" i="1"/>
  <c r="M32" i="1"/>
  <c r="J32" i="1"/>
  <c r="I32" i="1"/>
  <c r="G32" i="1"/>
  <c r="F32" i="1"/>
  <c r="D32" i="1"/>
  <c r="C32" i="1"/>
  <c r="N16" i="1"/>
  <c r="N13" i="1" s="1"/>
  <c r="N6" i="1" s="1"/>
  <c r="M16" i="1"/>
  <c r="M13" i="1" s="1"/>
  <c r="M6" i="1" s="1"/>
  <c r="J13" i="1"/>
  <c r="J6" i="1" s="1"/>
  <c r="I16" i="1"/>
  <c r="I13" i="1" s="1"/>
  <c r="I6" i="1" s="1"/>
  <c r="G13" i="1"/>
  <c r="G6" i="1" s="1"/>
  <c r="F16" i="1"/>
  <c r="F13" i="1" s="1"/>
  <c r="F6" i="1" s="1"/>
  <c r="D16" i="1"/>
  <c r="D13" i="1" s="1"/>
  <c r="D6" i="1" s="1"/>
  <c r="C16" i="1"/>
  <c r="C13" i="1" s="1"/>
  <c r="C6" i="1" s="1"/>
  <c r="Q205" i="1" l="1"/>
  <c r="F9" i="5"/>
  <c r="L99" i="1"/>
  <c r="Q99" i="1" s="1"/>
  <c r="E82" i="1"/>
  <c r="K82" i="1"/>
  <c r="H6" i="1"/>
  <c r="G5" i="1"/>
  <c r="H134" i="1"/>
  <c r="H99" i="1"/>
  <c r="K146" i="1"/>
  <c r="H71" i="1"/>
  <c r="H113" i="1"/>
  <c r="K113" i="1"/>
  <c r="K99" i="1"/>
  <c r="M34" i="1"/>
  <c r="G34" i="1"/>
  <c r="N34" i="1"/>
  <c r="F34" i="1"/>
  <c r="L13" i="1"/>
  <c r="I34" i="1"/>
  <c r="H124" i="1"/>
  <c r="J34" i="1"/>
  <c r="L32" i="1"/>
  <c r="L71" i="1"/>
  <c r="L80" i="1"/>
  <c r="J5" i="1"/>
  <c r="L118" i="1"/>
  <c r="L75" i="1"/>
  <c r="L16" i="1"/>
  <c r="L82" i="1"/>
  <c r="Q82" i="1" s="1"/>
  <c r="L134" i="1"/>
  <c r="Q134" i="1" s="1"/>
  <c r="L6" i="1"/>
  <c r="L146" i="1"/>
  <c r="Q146" i="1" s="1"/>
  <c r="D34" i="1"/>
  <c r="L69" i="1"/>
  <c r="L141" i="1"/>
  <c r="Q141" i="1" s="1"/>
  <c r="L113" i="1"/>
  <c r="Q113" i="1" s="1"/>
  <c r="L124" i="1"/>
  <c r="Q124" i="1" s="1"/>
  <c r="L22" i="1"/>
  <c r="F5" i="1"/>
  <c r="M5" i="1"/>
  <c r="I5" i="1"/>
  <c r="N5" i="1"/>
  <c r="D5" i="1"/>
  <c r="C5" i="1"/>
  <c r="F10" i="5" l="1"/>
  <c r="M204" i="1"/>
  <c r="M238" i="1" s="1"/>
  <c r="J204" i="1"/>
  <c r="J238" i="1" s="1"/>
  <c r="N204" i="1"/>
  <c r="N238" i="1" s="1"/>
  <c r="K5" i="1"/>
  <c r="H34" i="1"/>
  <c r="E34" i="1"/>
  <c r="F204" i="1"/>
  <c r="C204" i="1"/>
  <c r="G204" i="1"/>
  <c r="G238" i="1" s="1"/>
  <c r="D204" i="1"/>
  <c r="D238" i="1" s="1"/>
  <c r="B10" i="5" s="1"/>
  <c r="I204" i="1"/>
  <c r="H5" i="1"/>
  <c r="L34" i="1"/>
  <c r="Q34" i="1" s="1"/>
  <c r="L5" i="1"/>
  <c r="Q5" i="1" s="1"/>
  <c r="Q238" i="1" s="1"/>
  <c r="F253" i="1" l="1"/>
  <c r="E204" i="1"/>
  <c r="D241" i="1"/>
  <c r="D281" i="1"/>
  <c r="F248" i="1"/>
  <c r="I238" i="1"/>
  <c r="K204" i="1"/>
  <c r="L238" i="1"/>
  <c r="C9" i="5" s="1"/>
  <c r="J254" i="1"/>
  <c r="F238" i="1"/>
  <c r="H204" i="1"/>
  <c r="H247" i="1"/>
  <c r="L204" i="1"/>
  <c r="G9" i="5" s="1"/>
  <c r="C238" i="1"/>
  <c r="G10" i="5" l="1"/>
  <c r="I10" i="5" s="1"/>
  <c r="I9" i="5"/>
  <c r="L241" i="1"/>
  <c r="F249" i="1"/>
  <c r="I6" i="3"/>
  <c r="J6" i="3" s="1"/>
  <c r="J7" i="3" s="1"/>
  <c r="C10" i="5" l="1"/>
  <c r="D9" i="5"/>
  <c r="D10" i="5" s="1"/>
</calcChain>
</file>

<file path=xl/sharedStrings.xml><?xml version="1.0" encoding="utf-8"?>
<sst xmlns="http://schemas.openxmlformats.org/spreadsheetml/2006/main" count="620" uniqueCount="580">
  <si>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</si>
  <si>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</si>
  <si>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</si>
  <si>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</si>
  <si>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</si>
  <si>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</si>
  <si>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</si>
  <si>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</si>
  <si>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</si>
  <si>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</si>
  <si>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</si>
  <si>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</si>
  <si>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</si>
  <si>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</si>
  <si>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</si>
  <si>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</si>
  <si>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</si>
  <si>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</si>
  <si>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</si>
  <si>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</si>
  <si>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</si>
  <si>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</si>
  <si>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</si>
  <si>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</si>
  <si>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</si>
  <si>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</si>
  <si>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</si>
  <si>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</si>
  <si>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</si>
  <si>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</si>
  <si>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</si>
  <si>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</si>
  <si>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</si>
  <si>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</si>
  <si>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</si>
  <si>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</si>
  <si>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</si>
  <si>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</si>
  <si>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</si>
  <si>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</si>
  <si>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</si>
  <si>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</si>
  <si>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</si>
  <si>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</si>
  <si>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</si>
  <si>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</si>
  <si>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</si>
  <si>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</si>
  <si>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</si>
  <si>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</si>
  <si>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</si>
  <si>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</si>
  <si>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</si>
  <si>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</si>
  <si>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</si>
  <si>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</si>
  <si>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</si>
  <si>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</si>
  <si>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</si>
  <si>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</si>
  <si>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</si>
  <si>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</si>
  <si>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</si>
  <si>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</si>
  <si>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</si>
  <si>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</si>
  <si>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</si>
  <si>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</si>
  <si>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</si>
  <si>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</si>
  <si>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</si>
  <si>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</si>
  <si>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</si>
  <si>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</si>
  <si>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</si>
  <si>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</si>
  <si>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</si>
  <si>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</si>
  <si>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</si>
  <si>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</si>
  <si>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</si>
  <si>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</si>
  <si>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</si>
  <si>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</si>
  <si>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</si>
  <si>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</si>
  <si>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</si>
  <si>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</si>
  <si>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</si>
  <si>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</si>
  <si>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</si>
  <si>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</si>
  <si>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</si>
  <si>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</si>
  <si>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</si>
  <si>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</si>
  <si>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</si>
  <si>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</si>
  <si>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</si>
  <si>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</si>
  <si>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</si>
  <si>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</si>
  <si>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</si>
  <si>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</si>
  <si>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</si>
  <si>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</si>
  <si>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</si>
  <si>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</si>
  <si>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</si>
  <si>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</si>
  <si>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</si>
  <si>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</si>
  <si>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</si>
  <si>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</si>
  <si>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</si>
  <si>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</si>
  <si>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</si>
  <si>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</si>
  <si>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</si>
  <si>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</si>
  <si>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</si>
  <si>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</si>
  <si>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</si>
  <si>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</si>
  <si>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</si>
  <si>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</si>
  <si>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</si>
  <si>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</si>
  <si>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</si>
  <si>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</si>
  <si>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</si>
  <si>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</si>
  <si>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</si>
  <si>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</si>
  <si>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Дотация на обеспечение обязательных требований охраны объектов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</si>
  <si>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</si>
  <si>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</si>
  <si>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</si>
  <si>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</si>
  <si>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</si>
  <si>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</si>
  <si>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</si>
  <si>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</si>
  <si>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</si>
  <si>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</si>
  <si>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Обеспечение мероприятий  по землеустройству и землепользованию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</si>
  <si>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</si>
  <si>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</t>
  </si>
  <si>
    <t>Расходы на обеспечение мероприятий по организации населению услуг бань  в общих отделениях</t>
  </si>
  <si>
    <t>Расходы на содержание ОМС</t>
  </si>
  <si>
    <t>Обеспечение мероприятий  по переработке и утилизации ливневых стоков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</si>
  <si>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</si>
  <si>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</si>
  <si>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</si>
  <si>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</si>
  <si>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</si>
  <si>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</si>
  <si>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</si>
  <si>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</si>
  <si>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</si>
  <si>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в области благоустройства и озеленения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</si>
  <si>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</si>
  <si>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</si>
  <si>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</si>
  <si>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</si>
  <si>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</si>
  <si>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</si>
  <si>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</si>
  <si>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</si>
  <si>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</si>
  <si>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</si>
  <si>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</si>
  <si>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Акцизы</t>
  </si>
  <si>
    <t>Неналоговые доходы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</si>
  <si>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</si>
  <si>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</si>
  <si>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</si>
  <si>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</si>
  <si>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</si>
  <si>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</si>
  <si>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</si>
  <si>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</si>
  <si>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</si>
  <si>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</si>
  <si>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</si>
  <si>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</si>
  <si>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</si>
  <si>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</si>
  <si>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</si>
  <si>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</si>
  <si>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</si>
  <si>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</si>
  <si>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</si>
  <si>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</si>
  <si>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</si>
  <si>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</si>
  <si>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</si>
  <si>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</si>
  <si>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</si>
  <si>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</si>
  <si>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</si>
  <si>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</si>
  <si>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</si>
  <si>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</si>
  <si>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</si>
  <si>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</si>
  <si>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</si>
  <si>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</si>
  <si>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</si>
  <si>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</si>
  <si>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</si>
  <si>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</si>
  <si>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</si>
  <si>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</si>
  <si>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</si>
  <si>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</si>
  <si>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</si>
  <si>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950 2 02 30024 05 3028 150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</si>
  <si>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</si>
  <si>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</si>
  <si>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</si>
  <si>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</si>
  <si>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950 2 02 30024 05 3031 150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</si>
  <si>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</si>
  <si>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</si>
  <si>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</si>
  <si>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</si>
  <si>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</si>
  <si>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</si>
  <si>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</si>
  <si>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</si>
  <si>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</si>
  <si>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</si>
  <si>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</si>
  <si>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</si>
  <si>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</si>
  <si>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</si>
  <si>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</si>
  <si>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</si>
  <si>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</si>
  <si>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</si>
  <si>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</si>
  <si>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</si>
  <si>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</si>
  <si>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</si>
  <si>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</si>
  <si>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</si>
  <si>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</si>
  <si>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</si>
  <si>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</si>
  <si>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</si>
  <si>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</si>
  <si>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</si>
  <si>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</si>
  <si>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</si>
  <si>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</si>
  <si>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</si>
  <si>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</si>
  <si>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</si>
  <si>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</si>
  <si>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</si>
  <si>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</si>
  <si>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</si>
  <si>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</si>
  <si>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</si>
  <si>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</si>
  <si>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</si>
  <si>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</si>
  <si>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</si>
  <si>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</si>
  <si>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</si>
  <si>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</si>
  <si>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</si>
  <si>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</si>
  <si>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</si>
  <si>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</si>
  <si>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</si>
  <si>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</si>
  <si>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</si>
  <si>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</si>
  <si>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</si>
  <si>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</si>
  <si>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</si>
  <si>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</si>
  <si>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</si>
  <si>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</si>
  <si>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</si>
  <si>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</si>
  <si>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</si>
  <si>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</si>
  <si>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</si>
  <si>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</si>
  <si>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</si>
  <si>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</si>
  <si>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</si>
  <si>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</si>
  <si>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</si>
  <si>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</si>
  <si>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950 2 02 30024 05 3030 150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</si>
  <si>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</si>
  <si>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</si>
  <si>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</si>
  <si>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</si>
  <si>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</si>
  <si>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</si>
  <si>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</si>
  <si>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</si>
  <si>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</si>
  <si>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</si>
  <si>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</si>
  <si>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</si>
  <si>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</si>
  <si>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</si>
  <si>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</si>
  <si>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</si>
  <si>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</si>
  <si>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</si>
  <si>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Содержание имущества казны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</si>
  <si>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</si>
  <si>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</si>
  <si>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Расходы на обеспечение подъездов к соц. объектам</t>
  </si>
  <si>
    <t>Субвенция на мероприятия обращению с животными без владельцев</t>
  </si>
  <si>
    <t>Содержание подведомственных учреждений</t>
  </si>
  <si>
    <t>Расходы на содержание и организацию  деятельности аварийно-спасательных служб</t>
  </si>
  <si>
    <t>Инициативное бюджетирование (ученическое самоуправление)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</si>
  <si>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</si>
  <si>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</si>
  <si>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</si>
  <si>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</si>
  <si>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</si>
  <si>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</si>
  <si>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</si>
  <si>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>Проведение мероприятий</t>
  </si>
  <si>
    <t>2026 год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</si>
  <si>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</si>
  <si>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</si>
  <si>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Расходы на мероприятия по ремонту грунтовых дорог</t>
  </si>
  <si>
    <t>Формирование СГС в малых городах и исторических поселениях</t>
  </si>
  <si>
    <t>Разработка ПСД ремонт а/д левый берег Тутаев (ИБК)</t>
  </si>
  <si>
    <t>Расходы на  капитальный ремонт и ремонт а/д</t>
  </si>
  <si>
    <t>Расходы на приведение в нормативное состояние БКД Ярославия</t>
  </si>
  <si>
    <t>Расходы по строительство а/д в инд. парке "Тутаев" (ПСД)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</si>
  <si>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</si>
  <si>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</si>
  <si>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</si>
  <si>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</si>
  <si>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</si>
  <si>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</si>
  <si>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</si>
  <si>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</si>
  <si>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</si>
  <si>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приобретение квартир</t>
  </si>
  <si>
    <t xml:space="preserve">гп </t>
  </si>
  <si>
    <t>Обеспечение мероприятий по ремонту дорожного покрытия у музея Космос,  (Чебаковское с/п)</t>
  </si>
  <si>
    <t>Чеб.сп</t>
  </si>
  <si>
    <t>Конст.сп</t>
  </si>
  <si>
    <t>Артем.сп</t>
  </si>
  <si>
    <t>Левобер.сп</t>
  </si>
  <si>
    <t>Содержание учреждений спорта</t>
  </si>
  <si>
    <t>Обеспечение деятельности школ</t>
  </si>
  <si>
    <t>Дотация по НПА ОГВ ЯО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</si>
  <si>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</si>
  <si>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</si>
  <si>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</si>
  <si>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</si>
  <si>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</si>
  <si>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</si>
  <si>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</si>
  <si>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</si>
  <si>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</si>
  <si>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</si>
  <si>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</si>
  <si>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</si>
  <si>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</si>
  <si>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</si>
  <si>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</si>
  <si>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</si>
  <si>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</si>
  <si>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</si>
  <si>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</si>
  <si>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</si>
  <si>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</si>
  <si>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</si>
  <si>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</si>
  <si>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</si>
  <si>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</si>
  <si>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Организация деятельности подведомственных учреждений</t>
  </si>
  <si>
    <t>Приобретение программных продуктов</t>
  </si>
  <si>
    <t>Расходы на приведение в нормативное состояние территорий мун. образовательных учреждений</t>
  </si>
  <si>
    <t>Обеспечение мероприятий по содержанию и  ремонту автомобильных дорог,  (Левобережное с/п акцизы)</t>
  </si>
  <si>
    <t>Мероприятия по управлению, распоряжению имуществом, оценка недвижимости</t>
  </si>
  <si>
    <t>Содержание учреждений культуры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</si>
  <si>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</si>
  <si>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</si>
  <si>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</si>
  <si>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</si>
  <si>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</si>
  <si>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</si>
  <si>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</si>
  <si>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</si>
  <si>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</si>
  <si>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</si>
  <si>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</si>
  <si>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</si>
  <si>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</si>
  <si>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</si>
  <si>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</si>
  <si>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</si>
  <si>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</si>
  <si>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</si>
  <si>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 xml:space="preserve">950 111 05000 05 0000 120 </t>
  </si>
  <si>
    <t>950 113 01995 05 0000 130</t>
  </si>
  <si>
    <t>950 114 06013 13 0000 430, 950 114 06013 05 0000 430, 950 114 06025 05 0000 430</t>
  </si>
  <si>
    <t>Прочие неналоговые доходы</t>
  </si>
  <si>
    <t>950 117 05050 05 0000 180</t>
  </si>
  <si>
    <t>МБТ на выплату денежных поощрений лучшим сельским учреждениям культуры и лучшим работникам сельских учреждений культуры</t>
  </si>
  <si>
    <t>МБТ на повышение антитеррористической защищенности объектов образования</t>
  </si>
  <si>
    <t>Субсидия на реализацию мероприятий по приобретению и установке оборудования для объектов теплоснабжения</t>
  </si>
  <si>
    <t>МБТ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</si>
  <si>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16.0.00</t>
  </si>
  <si>
    <t>16.1.00</t>
  </si>
  <si>
    <t>Муниципальная программа "Управление земельно-имущественным комплексом Тутаевского муниципального района"</t>
  </si>
  <si>
    <t>Муниципальная целевая программа "Оформление права собственности на муниципальные и бесхозяйные объекты недвижимого имущества, расположенные на территории Тутаевского муниципального района"</t>
  </si>
  <si>
    <t>Субсидия на осуществление деятельности в сфере молодежной политики социальными учреждениями молодежи</t>
  </si>
  <si>
    <t>Межбюджетные трансферты на материальное стимулирование деятельности народных дружинников в Ярославской области</t>
  </si>
  <si>
    <t>собаки</t>
  </si>
  <si>
    <t>МТБ район</t>
  </si>
  <si>
    <t>Мероприятия по установке систем оповещения</t>
  </si>
  <si>
    <t>Обеспечение мероприятий выявление и ликвидацию вред окружающей среден</t>
  </si>
  <si>
    <t>Стимулирование деятельности народных дружин</t>
  </si>
  <si>
    <t>Мероприятия инициативное бюджетирование</t>
  </si>
  <si>
    <t>Мероприятия по восстановлению воинских захоронений</t>
  </si>
  <si>
    <t>Обеспечение мероприятий по оборудованию муниципального жилищного фонда пандусами</t>
  </si>
  <si>
    <t>Обеспечение мероприятий по техническому содержанию, текущему и капитальному ремонту сетей уличного освещения (село)</t>
  </si>
  <si>
    <t xml:space="preserve">Членские вносы </t>
  </si>
  <si>
    <t>Резервный фонд</t>
  </si>
  <si>
    <t>Представительские расходы</t>
  </si>
  <si>
    <t>Организация подвоза детей в загородные лагеря</t>
  </si>
  <si>
    <t xml:space="preserve">Обеспечение мероприятий по безопасности жителей </t>
  </si>
  <si>
    <t>Государственная пошлина по делам, рассматриваемым в судах общей юрисдикции, мировыми судьями</t>
  </si>
  <si>
    <t>182 108 03000 01 0000 110</t>
  </si>
  <si>
    <t>Межбюджетные трансферты на повышение антитеррористической защищенности объектов образования</t>
  </si>
  <si>
    <t xml:space="preserve">950 2 02 49999 05 4019 150 </t>
  </si>
  <si>
    <t>950 2 02 29999 05 2067 150</t>
  </si>
  <si>
    <t>Межбюджетные трансферты на проведение кадастровых работ в отношении бесхозяйных объектов</t>
  </si>
  <si>
    <t>950 2 02 49999 05 4033 150</t>
  </si>
  <si>
    <t>950 2 02 49999 05 4030 150</t>
  </si>
  <si>
    <t>Межбюджетные трансферты, передаваемые бюджетам муниципальных районов на поддержку отрасли культуры(Межбюджетные трансферты на выплату денежных поощрений лучшим сельским учреждениям культуры и лучшим работникам сельских учреждений культуры)</t>
  </si>
  <si>
    <t>950 202 45519 05 0000 150</t>
  </si>
  <si>
    <t>Межбюджетные трансферты на реализацию мероприятий инициативного бюджетирования на территории Ярославской области</t>
  </si>
  <si>
    <t>950 2 02 40014 05 4624 150</t>
  </si>
  <si>
    <t xml:space="preserve">Содержание ФАКОТ 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</si>
  <si>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</si>
  <si>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950 2 02 25599 05 0000 150</t>
  </si>
  <si>
    <t>Памятные доски</t>
  </si>
  <si>
    <t>Мероприятия по приобретению  атрибутики</t>
  </si>
  <si>
    <t>В2</t>
  </si>
  <si>
    <t>В3</t>
  </si>
  <si>
    <t>МТБ на мероприятия село)</t>
  </si>
  <si>
    <t>доп. дотация</t>
  </si>
  <si>
    <t>Стипендии медалистам</t>
  </si>
  <si>
    <t>Транспортные услуги</t>
  </si>
  <si>
    <t>Обеспечение содержания учреждения в области благоустройства и озеленения</t>
  </si>
  <si>
    <t>Расходы на подготовку проектов межевания земельных участков и на проведение кадастровых работ</t>
  </si>
  <si>
    <t>Увеличение плана по фактическим поступлениям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</si>
  <si>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21.12.2023 №25-г "О бюджете Тутаевского муниципального района на 2024 год и на плановый период 2025 - 2026 годов"</t>
  </si>
  <si>
    <t>950 202 35304 05 0000 150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</si>
  <si>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</si>
  <si>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954 202 35404 05 0000 150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</si>
  <si>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</si>
  <si>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950 202 35930 05 0000 150</t>
  </si>
  <si>
    <t>Субвенции бюджетам муниципальных районов на государственную регистрацию актов гражданского состояния</t>
  </si>
  <si>
    <t>Единый налог на вмененный доход для отдельных видов деятельности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</si>
  <si>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</si>
  <si>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182 1 05 02 000 00 0000 000</t>
  </si>
  <si>
    <t>950 111 01050 0 50000 100</t>
  </si>
  <si>
    <t>Субвенция на ЕДВ советникам директора по воспитанию и взаимодействию с детскими общественными объединениями  образовательных организациях</t>
  </si>
  <si>
    <t>Дотация на реализацию мер по обеспечению обязательных требований охраны объектов образования</t>
  </si>
  <si>
    <t xml:space="preserve">Дотация по НПА ОВЯО (строительство котельных </t>
  </si>
  <si>
    <t>Субвенция на полномочия по гос.резистрации АГС</t>
  </si>
  <si>
    <t>Субвенция на частичную оплату стоимости путевки в организации отдыха детей</t>
  </si>
  <si>
    <t>Субвенция на освобождение от оплаты стоимости проезда лиц, находящихся под диспансерным наблюдением с туберкулезом и больных туберкулезом</t>
  </si>
  <si>
    <t>Субвенция на освобождение от оплаты проезда детей из многодетных семей</t>
  </si>
  <si>
    <t>ЦКО +4 000,0 т.руб. на праздничные украшения , дом Бабушкина  - 11 300,0 т.уб. перенесено на  2025 год</t>
  </si>
  <si>
    <t>МБТфед+ обл</t>
  </si>
  <si>
    <t>План доведен Главным администратором доходов - УФНС РФ по ЯО (План увеличен по фактическим поступлениям.Основная причина снижения поступлений:рост суммы зачетов на ЕНП, в связи с подачей заявлений на уменьшение патента)</t>
  </si>
  <si>
    <t>План доведен Главным администратором доходов - УФНС РФ по ЯО(Снижение плановых показателей обусловлено снижением налогооблагаемой базы по налогоплательщикам:ООО"Заря", СПК "Богдановка", до конца года поступлений не ожидается</t>
  </si>
  <si>
    <t>План доведен Главным администратором доходов - УФНС РФ по ЯО (План увеличен по фактическим поступлениям , увеличение обусловлено ростом количества обращений граждан в судебные органы)</t>
  </si>
  <si>
    <t>План доведен Главным администратором доходов - АТМР (платежей до конца года не ожидается)</t>
  </si>
  <si>
    <t>Прочие доходы от компенсации затрат бюджетов муниципальных районов</t>
  </si>
  <si>
    <t>950 113 02995 05 0000 130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</si>
  <si>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</si>
  <si>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(Снижение плана по фактическим поступлениям, самая большая сумма поступает от Иннополистех,но оплату планируют производить в январе)</t>
  </si>
  <si>
    <t>Муниципальная целевая программа "Санитарно- эпидемиологическая безопасность в Тутаевском  муниципальном районе"</t>
  </si>
  <si>
    <t>Мероприятия по безопасности людей на водных объектах</t>
  </si>
  <si>
    <t>Содержание ВМК (газ )</t>
  </si>
  <si>
    <t xml:space="preserve"> Экономия при заключении договор по транспортным услугам (гемодиализ)</t>
  </si>
  <si>
    <t>Невостребованные БА при изменении законодательства РФ</t>
  </si>
  <si>
    <t>Содержание ДТиСР</t>
  </si>
  <si>
    <t>ремонт санузла</t>
  </si>
  <si>
    <t>3711т.р з/п КСП;</t>
  </si>
  <si>
    <t>Экономия БА при реализации проектов (перераспределение между ЦКО,УКСТ,ЖКХ,УОиС,ЕДДС)</t>
  </si>
  <si>
    <t xml:space="preserve">Обеспечение функций прочих образовательных учреждений </t>
  </si>
  <si>
    <t>субсидия Православной школе на оплату коммунальных услуг</t>
  </si>
  <si>
    <t>Организация платных услуг доп. Образования</t>
  </si>
  <si>
    <t>План доведен Главным администратором доходов - УФНС РФ по ЯО (Увеличение плановых показателей обусловлено ростом поступлений за счет погашения задолженности прошлых лет по ИП Ворониной М.В., ИП Худоян С.Г.)</t>
  </si>
  <si>
    <t>Письмо Главного администратора доходов (по фактическим поступлениям)</t>
  </si>
  <si>
    <t>Плата за предоставление сведений, содержащихся в информационной системе обеспечения градостроительной деятельности</t>
  </si>
  <si>
    <t>950 113 01995 05 0004 100</t>
  </si>
  <si>
    <t xml:space="preserve">Письмо главного администратора доходов (план доведен главным администратором доходов - Администрацией ТМР УМИ АТМР: в настоящее время активно подаются заявления на выкуп таких земельных участков как под огородничество и ЛПХ. Помимо прочего, поступают заявления о перераспределении земельных участков. По состоянию на 01.11.2024 поступило  53 заявления о перераспределении земельных участков от физических лиц на сумму 1766тыс. руб.В настоящее время активно подаются заявления на выкуп таких земельных участков как под огородничество и ЛПХ. Обратились за выкупом 107 арендаторов.Заключены договоры купли-продажи на сумму 2182 тыс. руб. Продан 1 земельный участок КФК Лукичев М.В. на сумму 750 тыс.руб. 
</t>
  </si>
  <si>
    <t>Уточнение БА по выполнению</t>
  </si>
  <si>
    <t>Мероприятия  учреждений культуры</t>
  </si>
  <si>
    <t>новогодние подарки РДК 80,0т.р.,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</si>
  <si>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</si>
  <si>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поездка в музей Победы Москва 50,0т.р.,;</t>
  </si>
  <si>
    <t>ФОТ 2 208,0т.р. ДДУ "Ягодка" счетчик хол.воды 15,0т.р., ДДУ "Ромашка" з/ч для плиты 34,4т.р.и приобретение теплового оборудования  19,8т.р.</t>
  </si>
  <si>
    <t xml:space="preserve">Родительская плата </t>
  </si>
  <si>
    <t>корректировка доходов и расходов по родительской плате</t>
  </si>
  <si>
    <t>экономия по замене труб</t>
  </si>
  <si>
    <t>экономия по выполненным работам</t>
  </si>
  <si>
    <t>взносы за декабрь</t>
  </si>
  <si>
    <t>экономия</t>
  </si>
  <si>
    <t>Обеспечение мероприятий по осуществлению пассажирских  перевозок на автомобильном  транспорте</t>
  </si>
  <si>
    <t>Межевание газопроводов</t>
  </si>
  <si>
    <t>Экономия БА  ДФ 458,5т.р.; УО  ФОТ+142,399т.р., -7,0 связь; УК ФОТ +567,080т.р.; УИ ФОТ 1302,156т.р .и -9,6 связь, АТМР налоги +27,854т.р ., -1 897,841 содержание, -170,0т.р. Командировочные, ФОТ Администрация + КДН 425,574т.р</t>
  </si>
  <si>
    <t xml:space="preserve">Мероприятия в области спорта и физической культуры </t>
  </si>
  <si>
    <t xml:space="preserve">уточнение </t>
  </si>
  <si>
    <t>Строительство колодцев</t>
  </si>
  <si>
    <t>Ремонт колодцев</t>
  </si>
  <si>
    <t>заявительный характер субсидии</t>
  </si>
  <si>
    <t>ФОТ до конца года</t>
  </si>
  <si>
    <t xml:space="preserve">  сняли : ЕДДС  с ФОТ 1293,392т.р., сод.учереждений 76 ,468т.р.</t>
  </si>
  <si>
    <t>транспортные услуги для поездки на Губернаторскою елку</t>
  </si>
  <si>
    <t>Внедрение проектной деятельности и бережливых технологий</t>
  </si>
  <si>
    <t xml:space="preserve"> Расходы на проведение мероприятий по информатизации</t>
  </si>
  <si>
    <t>Расходы на природоохранные мероприятия</t>
  </si>
  <si>
    <t xml:space="preserve"> Мероприятия направленные на развитие агропромышленного комплекса</t>
  </si>
  <si>
    <t>Расходы на реализацию мероприятий по борьбе с борщевиком Сосновского</t>
  </si>
  <si>
    <t xml:space="preserve"> Обеспечение мероприятий по осуществлению внешнего муниципального контроля</t>
  </si>
  <si>
    <t>Демонтаж (снос) многоквартирных домов, признанных в установленном порядке аварийными и подлежащими сносу</t>
  </si>
  <si>
    <t xml:space="preserve"> Расходы на проведение кадастровых работ в отношении бесхозяйных объектов</t>
  </si>
  <si>
    <t>Созвездие апнтиттеррор-5,0т.р; обучение + 36 т.р.</t>
  </si>
  <si>
    <t>оплата продуктов питания со школ на Православную школу 40 т.р.( средства области)</t>
  </si>
  <si>
    <t xml:space="preserve">Доплаты к пенсиям муниципальным служащим </t>
  </si>
  <si>
    <t>снятие БА МК на сети не заключен</t>
  </si>
  <si>
    <t>Мероприятия поремонту коммунальных сетей</t>
  </si>
  <si>
    <t>Мероприятия по исполнению представлений надзорных органов</t>
  </si>
  <si>
    <t>Обеспечение мероприятий по уличному освещению</t>
  </si>
  <si>
    <t xml:space="preserve">  2. Изменения  расходов  бюджета Тутаевского муниципального района на 2024 год и плановый период 2025-2026гг     (редакция 4 декабрь 2024)</t>
  </si>
  <si>
    <t xml:space="preserve"> Приобретение столового оборудования Фоминская школа 74,7 т.р+ 158 700т.р.,  Лицей №1 оборудование на кухню 100,0 т.р., ФОТ до к.г. +450,5т.р., оборудование на шк.автобус 34,0т.р.,  СШ №7 +126,3  и СШ №3 +125,2 на мед.оборудование, ком.платежи +166,0т.р.</t>
  </si>
  <si>
    <t xml:space="preserve"> Расходы на проведение мероприятий по информатизации (под.учереждения)</t>
  </si>
  <si>
    <t xml:space="preserve">Перераспределены БА на приобретение сервера 600 т.р. (на ЦКО); +33,1 т.р. ДФ приобретение системного блока, АТМ эк.с торгов 288,243т.р..+4,5т.руб "Грантсмета". приобретение сервера 600,0т.р. </t>
  </si>
  <si>
    <t>1-я</t>
  </si>
  <si>
    <t>2-я</t>
  </si>
  <si>
    <t>3-я</t>
  </si>
  <si>
    <t>4я</t>
  </si>
  <si>
    <t>непрограмные</t>
  </si>
  <si>
    <t>програмные</t>
  </si>
  <si>
    <t>итого</t>
  </si>
  <si>
    <t>межбюджетные</t>
  </si>
  <si>
    <t>Прочие субвенции бюджетам муниципальных районов (субвенция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организаций)</t>
  </si>
  <si>
    <t>950 2 02 39999 05 0001 150</t>
  </si>
  <si>
    <t>Содержание учреждения МЦ Галактика</t>
  </si>
  <si>
    <t>Мероприятия антитеррор</t>
  </si>
  <si>
    <t>антитеррор (Экран  и Емиш ставим, Консти Фомин  на нераспределённую)</t>
  </si>
  <si>
    <t>Созвездие 258,0т.р.,  школы 549,623т.р., садики 1961,578т.р (по учреждениям)</t>
  </si>
  <si>
    <t>Субвенция на организацию питания обучающихся образовательных организациях</t>
  </si>
  <si>
    <t>Субвенция на организацию бесплатного горячего питания обучающихся, получающих начальное общее образование в мун. образовательных организациях</t>
  </si>
  <si>
    <t>Субсидия на обновление МТБ для организации занятий физ. культурой и спортом в образовательных организациях</t>
  </si>
  <si>
    <t>Субсидия на оплату стоимости набора продуктов питания в лагерях с дневной формой пребывания детей</t>
  </si>
  <si>
    <t>600т.р. Оборудование медкабинета СШ № 1 (предписание);Старт замена светильников 400,0т.р.</t>
  </si>
  <si>
    <t>Расходы на содержание подведомственных учреждений</t>
  </si>
  <si>
    <t>Мероприятия по начислению и сбору платы за найм жилищного фонда</t>
  </si>
  <si>
    <t>Взносы на капремонт</t>
  </si>
  <si>
    <t xml:space="preserve"> сняли: 400,0т. р. Ком.платежи и  24,963 НДС с продаж</t>
  </si>
  <si>
    <t>КБК</t>
  </si>
  <si>
    <t>950 111 05013 13 0000 120,                         950 111 05025 05 0000 120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</si>
  <si>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                                       Проект разработан в целях:                                                                                                                                                                                     - отражения доходов по предложениям главных администраторов доходов;                                                                                                    - отражения межбюджетных трансфертов, передаваемых из других бюджетов бюджетной системы;                                                                           -удовлетворения обоснованных заявок ГРБС.
</t>
  </si>
  <si>
    <r>
      <t xml:space="preserve">Муниципальная </t>
    </r>
    <r>
      <rPr>
        <b/>
        <i/>
        <sz val="11"/>
        <color rgb="FF000000"/>
        <rFont val="Times New Roman"/>
        <family val="1"/>
        <charset val="204"/>
      </rPr>
      <t>целевая</t>
    </r>
    <r>
      <rPr>
        <b/>
        <i/>
        <sz val="11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</si>
  <si>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i/>
        <sz val="11"/>
        <color rgb="FF000000"/>
        <rFont val="Times New Roman"/>
        <family val="1"/>
        <charset val="204"/>
      </rPr>
      <t>целевая</t>
    </r>
    <r>
      <rPr>
        <b/>
        <i/>
        <sz val="11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</si>
</sst>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00"/>
    <numFmt numFmtId="165" formatCode="#,##0.00;[Red]#,##0.00"/>
    <numFmt numFmtId="166" formatCode="#,##0.00_ ;\-#,##0.00\ "/>
    <numFmt numFmtId="167" formatCode="000000"/>
    <numFmt numFmtId="168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3" fillId="0" borderId="0"/>
  </cellStyleXfs>
  <cellXfs count="310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vertical="distributed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distributed" wrapText="1"/>
    </xf>
    <xf numFmtId="0" fontId="7" fillId="0" borderId="0" xfId="0" applyFont="1"/>
    <xf numFmtId="3" fontId="5" fillId="7" borderId="1" xfId="0" applyNumberFormat="1" applyFont="1" applyFill="1" applyBorder="1" applyAlignment="1">
      <alignment vertical="top" wrapText="1"/>
    </xf>
    <xf numFmtId="3" fontId="8" fillId="7" borderId="1" xfId="0" applyNumberFormat="1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14" fontId="11" fillId="1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4" fontId="12" fillId="12" borderId="1" xfId="0" applyNumberFormat="1" applyFont="1" applyFill="1" applyBorder="1" applyAlignment="1">
      <alignment vertical="center" wrapText="1"/>
    </xf>
    <xf numFmtId="0" fontId="10" fillId="12" borderId="1" xfId="0" applyFont="1" applyFill="1" applyBorder="1" applyAlignment="1">
      <alignment vertical="center" wrapText="1"/>
    </xf>
    <xf numFmtId="4" fontId="0" fillId="0" borderId="0" xfId="0" applyNumberFormat="1"/>
    <xf numFmtId="4" fontId="14" fillId="7" borderId="1" xfId="0" applyNumberFormat="1" applyFont="1" applyFill="1" applyBorder="1" applyAlignment="1">
      <alignment vertical="distributed" wrapText="1"/>
    </xf>
    <xf numFmtId="4" fontId="15" fillId="7" borderId="1" xfId="0" applyNumberFormat="1" applyFont="1" applyFill="1" applyBorder="1" applyAlignment="1">
      <alignment vertical="distributed" wrapText="1"/>
    </xf>
    <xf numFmtId="0" fontId="11" fillId="12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7" fillId="0" borderId="1" xfId="0" applyFont="1" applyBorder="1"/>
    <xf numFmtId="14" fontId="12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 wrapText="1"/>
    </xf>
    <xf numFmtId="0" fontId="0" fillId="7" borderId="0" xfId="0" applyFill="1"/>
    <xf numFmtId="0" fontId="3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top" wrapText="1" readingOrder="1"/>
    </xf>
    <xf numFmtId="0" fontId="2" fillId="7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2" fillId="7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 readingOrder="1"/>
    </xf>
    <xf numFmtId="4" fontId="3" fillId="0" borderId="22" xfId="0" applyNumberFormat="1" applyFont="1" applyBorder="1" applyAlignment="1">
      <alignment horizontal="center" wrapText="1" readingOrder="1"/>
    </xf>
    <xf numFmtId="4" fontId="2" fillId="7" borderId="22" xfId="0" applyNumberFormat="1" applyFont="1" applyFill="1" applyBorder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/>
    </xf>
    <xf numFmtId="0" fontId="2" fillId="0" borderId="24" xfId="0" applyFont="1" applyBorder="1" applyAlignment="1">
      <alignment horizontal="justify" vertical="top" wrapText="1" readingOrder="1"/>
    </xf>
    <xf numFmtId="0" fontId="2" fillId="0" borderId="25" xfId="0" applyFont="1" applyBorder="1" applyAlignment="1">
      <alignment horizontal="justify" vertical="top" wrapText="1" readingOrder="1"/>
    </xf>
    <xf numFmtId="0" fontId="3" fillId="0" borderId="25" xfId="0" applyFont="1" applyBorder="1" applyAlignment="1">
      <alignment horizontal="justify" vertical="top" wrapText="1" readingOrder="1"/>
    </xf>
    <xf numFmtId="0" fontId="2" fillId="0" borderId="26" xfId="0" applyFont="1" applyBorder="1" applyAlignment="1">
      <alignment horizontal="justify" vertical="top" wrapText="1" readingOrder="1"/>
    </xf>
    <xf numFmtId="0" fontId="2" fillId="0" borderId="27" xfId="0" applyFont="1" applyBorder="1" applyAlignment="1">
      <alignment horizontal="left" vertical="center" wrapText="1" readingOrder="1"/>
    </xf>
    <xf numFmtId="0" fontId="3" fillId="0" borderId="26" xfId="0" applyFont="1" applyBorder="1" applyAlignment="1">
      <alignment horizontal="justify" vertical="top" wrapText="1" readingOrder="1"/>
    </xf>
    <xf numFmtId="0" fontId="2" fillId="7" borderId="25" xfId="0" applyFont="1" applyFill="1" applyBorder="1" applyAlignment="1">
      <alignment horizontal="justify" vertical="top" wrapText="1" readingOrder="1"/>
    </xf>
    <xf numFmtId="0" fontId="2" fillId="0" borderId="28" xfId="0" applyFont="1" applyBorder="1" applyAlignment="1">
      <alignment horizontal="justify" vertical="top" wrapText="1" readingOrder="1"/>
    </xf>
    <xf numFmtId="4" fontId="3" fillId="0" borderId="29" xfId="0" applyNumberFormat="1" applyFont="1" applyBorder="1" applyAlignment="1">
      <alignment horizontal="justify" vertical="top" wrapText="1" readingOrder="1"/>
    </xf>
    <xf numFmtId="0" fontId="3" fillId="0" borderId="29" xfId="0" applyFont="1" applyBorder="1" applyAlignment="1">
      <alignment horizontal="justify" vertical="top" wrapText="1" readingOrder="1"/>
    </xf>
    <xf numFmtId="0" fontId="2" fillId="0" borderId="30" xfId="0" applyFont="1" applyBorder="1" applyAlignment="1">
      <alignment horizontal="justify" vertical="top" wrapText="1" readingOrder="1"/>
    </xf>
    <xf numFmtId="0" fontId="2" fillId="0" borderId="31" xfId="0" applyFont="1" applyBorder="1" applyAlignment="1">
      <alignment horizontal="justify" vertical="top" wrapText="1" readingOrder="1"/>
    </xf>
    <xf numFmtId="0" fontId="3" fillId="0" borderId="28" xfId="0" applyFont="1" applyBorder="1" applyAlignment="1">
      <alignment horizontal="justify" vertical="top" wrapText="1" readingOrder="1"/>
    </xf>
    <xf numFmtId="4" fontId="4" fillId="11" borderId="5" xfId="0" applyNumberFormat="1" applyFont="1" applyFill="1" applyBorder="1" applyAlignment="1">
      <alignment horizontal="justify" vertical="top" wrapText="1" readingOrder="1"/>
    </xf>
    <xf numFmtId="0" fontId="3" fillId="0" borderId="30" xfId="0" applyFont="1" applyBorder="1" applyAlignment="1">
      <alignment horizontal="justify" vertical="top" wrapText="1" readingOrder="1"/>
    </xf>
    <xf numFmtId="0" fontId="20" fillId="7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11" fillId="12" borderId="7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" fontId="19" fillId="3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vertical="center" wrapText="1"/>
    </xf>
    <xf numFmtId="4" fontId="23" fillId="12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19" fillId="12" borderId="1" xfId="2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/>
    </xf>
    <xf numFmtId="166" fontId="19" fillId="7" borderId="1" xfId="2" applyNumberFormat="1" applyFont="1" applyFill="1" applyBorder="1" applyAlignment="1">
      <alignment horizontal="center" vertical="center" wrapText="1"/>
    </xf>
    <xf numFmtId="166" fontId="24" fillId="7" borderId="1" xfId="2" applyNumberFormat="1" applyFont="1" applyFill="1" applyBorder="1" applyAlignment="1">
      <alignment horizontal="center" vertical="center" wrapText="1"/>
    </xf>
    <xf numFmtId="4" fontId="25" fillId="7" borderId="1" xfId="0" applyNumberFormat="1" applyFont="1" applyFill="1" applyBorder="1" applyAlignment="1">
      <alignment horizontal="center" vertical="center"/>
    </xf>
    <xf numFmtId="166" fontId="22" fillId="7" borderId="1" xfId="2" applyNumberFormat="1" applyFont="1" applyFill="1" applyBorder="1" applyAlignment="1">
      <alignment horizontal="center" vertical="center" wrapText="1"/>
    </xf>
    <xf numFmtId="4" fontId="25" fillId="7" borderId="1" xfId="2" applyNumberFormat="1" applyFont="1" applyFill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center" vertical="center" wrapText="1"/>
    </xf>
    <xf numFmtId="166" fontId="25" fillId="0" borderId="1" xfId="2" applyNumberFormat="1" applyFont="1" applyBorder="1" applyAlignment="1">
      <alignment horizontal="center" vertical="center" wrapText="1"/>
    </xf>
    <xf numFmtId="165" fontId="25" fillId="0" borderId="1" xfId="2" applyNumberFormat="1" applyFont="1" applyBorder="1" applyAlignment="1">
      <alignment horizontal="center" vertical="center" wrapText="1"/>
    </xf>
    <xf numFmtId="165" fontId="26" fillId="7" borderId="1" xfId="2" applyNumberFormat="1" applyFont="1" applyFill="1" applyBorder="1" applyAlignment="1">
      <alignment vertical="center" wrapText="1"/>
    </xf>
    <xf numFmtId="3" fontId="22" fillId="7" borderId="1" xfId="2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65" fontId="22" fillId="0" borderId="1" xfId="2" applyNumberFormat="1" applyFont="1" applyBorder="1" applyAlignment="1">
      <alignment horizontal="center" vertical="center" wrapText="1"/>
    </xf>
    <xf numFmtId="2" fontId="22" fillId="0" borderId="1" xfId="2" applyNumberFormat="1" applyFont="1" applyBorder="1" applyAlignment="1">
      <alignment horizontal="center" vertical="center" wrapText="1"/>
    </xf>
    <xf numFmtId="166" fontId="19" fillId="12" borderId="1" xfId="2" applyNumberFormat="1" applyFont="1" applyFill="1" applyBorder="1" applyAlignment="1">
      <alignment horizontal="center" vertical="center" wrapText="1"/>
    </xf>
    <xf numFmtId="166" fontId="23" fillId="12" borderId="1" xfId="2" applyNumberFormat="1" applyFont="1" applyFill="1" applyBorder="1" applyAlignment="1">
      <alignment horizontal="center" vertical="center" wrapText="1"/>
    </xf>
    <xf numFmtId="165" fontId="22" fillId="7" borderId="1" xfId="2" applyNumberFormat="1" applyFont="1" applyFill="1" applyBorder="1" applyAlignment="1">
      <alignment horizontal="center" vertical="center" wrapText="1"/>
    </xf>
    <xf numFmtId="165" fontId="22" fillId="0" borderId="1" xfId="2" applyNumberFormat="1" applyFont="1" applyFill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165" fontId="26" fillId="0" borderId="1" xfId="2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165" fontId="23" fillId="0" borderId="1" xfId="2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4" fontId="19" fillId="3" borderId="1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 wrapText="1"/>
    </xf>
    <xf numFmtId="168" fontId="22" fillId="0" borderId="1" xfId="2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3" fontId="25" fillId="7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7" borderId="19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9" xfId="3" applyFont="1" applyBorder="1" applyAlignment="1" applyProtection="1">
      <alignment horizontal="center" vertical="center" wrapText="1"/>
      <protection hidden="1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12" borderId="1" xfId="0" applyFont="1" applyFill="1" applyBorder="1" applyAlignment="1">
      <alignment vertical="center" wrapText="1"/>
    </xf>
    <xf numFmtId="0" fontId="22" fillId="7" borderId="1" xfId="0" applyFont="1" applyFill="1" applyBorder="1" applyAlignment="1">
      <alignment vertical="center" wrapText="1"/>
    </xf>
    <xf numFmtId="0" fontId="27" fillId="7" borderId="1" xfId="0" applyFont="1" applyFill="1" applyBorder="1" applyAlignment="1">
      <alignment horizontal="left" vertical="top" wrapText="1"/>
    </xf>
    <xf numFmtId="0" fontId="19" fillId="12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9" fillId="12" borderId="1" xfId="0" applyFont="1" applyFill="1" applyBorder="1" applyAlignment="1">
      <alignment vertical="center" wrapText="1"/>
    </xf>
    <xf numFmtId="0" fontId="22" fillId="7" borderId="19" xfId="0" applyFont="1" applyFill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19" xfId="3" applyFont="1" applyBorder="1" applyAlignment="1" applyProtection="1">
      <alignment vertical="center" wrapText="1"/>
      <protection hidden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vertical="center"/>
    </xf>
    <xf numFmtId="0" fontId="27" fillId="0" borderId="0" xfId="0" applyFont="1" applyAlignment="1">
      <alignment horizontal="left" vertical="center" wrapText="1" readingOrder="1"/>
    </xf>
    <xf numFmtId="0" fontId="27" fillId="0" borderId="0" xfId="0" applyFont="1" applyAlignment="1">
      <alignment horizontal="center" vertical="center" wrapText="1" readingOrder="1"/>
    </xf>
    <xf numFmtId="4" fontId="27" fillId="0" borderId="0" xfId="0" applyNumberFormat="1" applyFont="1" applyAlignment="1">
      <alignment horizontal="center" vertical="center" wrapText="1" readingOrder="1"/>
    </xf>
    <xf numFmtId="4" fontId="19" fillId="0" borderId="12" xfId="0" applyNumberFormat="1" applyFont="1" applyBorder="1" applyAlignment="1">
      <alignment horizontal="center" vertical="center" wrapText="1" readingOrder="1"/>
    </xf>
    <xf numFmtId="4" fontId="19" fillId="0" borderId="9" xfId="0" applyNumberFormat="1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 readingOrder="1"/>
    </xf>
    <xf numFmtId="4" fontId="19" fillId="7" borderId="9" xfId="0" applyNumberFormat="1" applyFont="1" applyFill="1" applyBorder="1" applyAlignment="1">
      <alignment horizontal="center" vertical="center" wrapText="1" readingOrder="1"/>
    </xf>
    <xf numFmtId="0" fontId="28" fillId="2" borderId="4" xfId="0" applyFont="1" applyFill="1" applyBorder="1" applyAlignment="1">
      <alignment horizontal="left" vertical="center" wrapText="1" readingOrder="1"/>
    </xf>
    <xf numFmtId="49" fontId="28" fillId="2" borderId="15" xfId="0" applyNumberFormat="1" applyFont="1" applyFill="1" applyBorder="1" applyAlignment="1">
      <alignment horizontal="center" vertical="center" wrapText="1" readingOrder="1"/>
    </xf>
    <xf numFmtId="4" fontId="19" fillId="2" borderId="15" xfId="0" applyNumberFormat="1" applyFont="1" applyFill="1" applyBorder="1" applyAlignment="1">
      <alignment horizontal="center" vertical="center" wrapText="1" readingOrder="1"/>
    </xf>
    <xf numFmtId="10" fontId="22" fillId="2" borderId="15" xfId="0" applyNumberFormat="1" applyFont="1" applyFill="1" applyBorder="1" applyAlignment="1">
      <alignment horizontal="center" vertical="center" wrapText="1" readingOrder="1"/>
    </xf>
    <xf numFmtId="10" fontId="19" fillId="2" borderId="15" xfId="0" applyNumberFormat="1" applyFont="1" applyFill="1" applyBorder="1" applyAlignment="1">
      <alignment horizontal="center" vertical="center" wrapText="1" readingOrder="1"/>
    </xf>
    <xf numFmtId="4" fontId="19" fillId="2" borderId="5" xfId="0" applyNumberFormat="1" applyFont="1" applyFill="1" applyBorder="1" applyAlignment="1">
      <alignment horizontal="center" vertical="center" wrapText="1" readingOrder="1"/>
    </xf>
    <xf numFmtId="0" fontId="29" fillId="3" borderId="13" xfId="0" applyFont="1" applyFill="1" applyBorder="1" applyAlignment="1">
      <alignment horizontal="left" vertical="center" wrapText="1" readingOrder="1"/>
    </xf>
    <xf numFmtId="49" fontId="23" fillId="3" borderId="6" xfId="0" applyNumberFormat="1" applyFont="1" applyFill="1" applyBorder="1" applyAlignment="1">
      <alignment horizontal="center" vertical="center" wrapText="1" readingOrder="1"/>
    </xf>
    <xf numFmtId="4" fontId="23" fillId="3" borderId="6" xfId="0" applyNumberFormat="1" applyFont="1" applyFill="1" applyBorder="1" applyAlignment="1">
      <alignment horizontal="center" vertical="center" wrapText="1" readingOrder="1"/>
    </xf>
    <xf numFmtId="10" fontId="23" fillId="3" borderId="6" xfId="0" applyNumberFormat="1" applyFont="1" applyFill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" fontId="25" fillId="0" borderId="1" xfId="0" applyNumberFormat="1" applyFont="1" applyBorder="1" applyAlignment="1">
      <alignment horizontal="center" vertical="center" wrapText="1" readingOrder="1"/>
    </xf>
    <xf numFmtId="10" fontId="25" fillId="0" borderId="1" xfId="0" applyNumberFormat="1" applyFont="1" applyBorder="1" applyAlignment="1">
      <alignment horizontal="center" vertical="center" wrapText="1" readingOrder="1"/>
    </xf>
    <xf numFmtId="4" fontId="25" fillId="7" borderId="1" xfId="0" applyNumberFormat="1" applyFont="1" applyFill="1" applyBorder="1" applyAlignment="1">
      <alignment horizontal="center" vertical="center" wrapText="1" readingOrder="1"/>
    </xf>
    <xf numFmtId="4" fontId="25" fillId="0" borderId="6" xfId="0" applyNumberFormat="1" applyFont="1" applyBorder="1" applyAlignment="1">
      <alignment horizontal="center" vertical="center" wrapText="1" readingOrder="1"/>
    </xf>
    <xf numFmtId="0" fontId="22" fillId="0" borderId="14" xfId="0" applyFont="1" applyBorder="1" applyAlignment="1">
      <alignment horizontal="left" vertical="center" wrapText="1" readingOrder="1"/>
    </xf>
    <xf numFmtId="49" fontId="22" fillId="0" borderId="1" xfId="0" applyNumberFormat="1" applyFont="1" applyBorder="1" applyAlignment="1">
      <alignment horizontal="center" vertical="center" wrapText="1" readingOrder="1"/>
    </xf>
    <xf numFmtId="4" fontId="22" fillId="0" borderId="1" xfId="0" applyNumberFormat="1" applyFont="1" applyBorder="1" applyAlignment="1">
      <alignment horizontal="center" vertical="center" wrapText="1" readingOrder="1"/>
    </xf>
    <xf numFmtId="10" fontId="22" fillId="0" borderId="1" xfId="0" applyNumberFormat="1" applyFont="1" applyBorder="1" applyAlignment="1">
      <alignment horizontal="center" vertical="center" wrapText="1" readingOrder="1"/>
    </xf>
    <xf numFmtId="4" fontId="22" fillId="7" borderId="1" xfId="0" applyNumberFormat="1" applyFont="1" applyFill="1" applyBorder="1" applyAlignment="1">
      <alignment horizontal="center" vertical="center" wrapText="1" readingOrder="1"/>
    </xf>
    <xf numFmtId="4" fontId="22" fillId="0" borderId="6" xfId="0" applyNumberFormat="1" applyFont="1" applyBorder="1" applyAlignment="1">
      <alignment horizontal="center" vertical="center" wrapText="1" readingOrder="1"/>
    </xf>
    <xf numFmtId="0" fontId="29" fillId="3" borderId="14" xfId="0" applyFont="1" applyFill="1" applyBorder="1" applyAlignment="1">
      <alignment horizontal="left" vertical="center" wrapText="1" readingOrder="1"/>
    </xf>
    <xf numFmtId="49" fontId="29" fillId="3" borderId="1" xfId="0" applyNumberFormat="1" applyFont="1" applyFill="1" applyBorder="1" applyAlignment="1">
      <alignment horizontal="center" vertical="center" wrapText="1" readingOrder="1"/>
    </xf>
    <xf numFmtId="4" fontId="23" fillId="3" borderId="1" xfId="0" applyNumberFormat="1" applyFont="1" applyFill="1" applyBorder="1" applyAlignment="1">
      <alignment horizontal="center" vertical="center" wrapText="1" readingOrder="1"/>
    </xf>
    <xf numFmtId="10" fontId="23" fillId="3" borderId="1" xfId="0" applyNumberFormat="1" applyFont="1" applyFill="1" applyBorder="1" applyAlignment="1">
      <alignment horizontal="center" vertical="center" wrapText="1" readingOrder="1"/>
    </xf>
    <xf numFmtId="4" fontId="26" fillId="3" borderId="1" xfId="0" applyNumberFormat="1" applyFont="1" applyFill="1" applyBorder="1" applyAlignment="1">
      <alignment horizontal="center" vertical="center" wrapText="1" readingOrder="1"/>
    </xf>
    <xf numFmtId="10" fontId="26" fillId="3" borderId="1" xfId="0" applyNumberFormat="1" applyFont="1" applyFill="1" applyBorder="1" applyAlignment="1">
      <alignment horizontal="center" vertical="center" wrapText="1" readingOrder="1"/>
    </xf>
    <xf numFmtId="4" fontId="26" fillId="3" borderId="6" xfId="0" applyNumberFormat="1" applyFont="1" applyFill="1" applyBorder="1" applyAlignment="1">
      <alignment horizontal="center" vertical="center" wrapText="1" readingOrder="1"/>
    </xf>
    <xf numFmtId="0" fontId="22" fillId="7" borderId="14" xfId="0" applyFont="1" applyFill="1" applyBorder="1" applyAlignment="1">
      <alignment horizontal="left" vertical="center" wrapText="1" readingOrder="1"/>
    </xf>
    <xf numFmtId="49" fontId="22" fillId="7" borderId="1" xfId="0" applyNumberFormat="1" applyFont="1" applyFill="1" applyBorder="1" applyAlignment="1">
      <alignment horizontal="center" vertical="center" wrapText="1" readingOrder="1"/>
    </xf>
    <xf numFmtId="10" fontId="25" fillId="7" borderId="1" xfId="0" applyNumberFormat="1" applyFont="1" applyFill="1" applyBorder="1" applyAlignment="1">
      <alignment horizontal="center" vertical="center" wrapText="1" readingOrder="1"/>
    </xf>
    <xf numFmtId="0" fontId="30" fillId="2" borderId="4" xfId="0" applyFont="1" applyFill="1" applyBorder="1" applyAlignment="1">
      <alignment horizontal="left" vertical="center" wrapText="1" readingOrder="1"/>
    </xf>
    <xf numFmtId="49" fontId="29" fillId="3" borderId="6" xfId="0" applyNumberFormat="1" applyFont="1" applyFill="1" applyBorder="1" applyAlignment="1">
      <alignment horizontal="center" vertical="center" wrapText="1" readingOrder="1"/>
    </xf>
    <xf numFmtId="4" fontId="31" fillId="0" borderId="1" xfId="0" applyNumberFormat="1" applyFont="1" applyBorder="1" applyAlignment="1">
      <alignment horizontal="center" vertical="center" wrapText="1" readingOrder="1"/>
    </xf>
    <xf numFmtId="10" fontId="31" fillId="0" borderId="1" xfId="0" applyNumberFormat="1" applyFont="1" applyBorder="1" applyAlignment="1">
      <alignment horizontal="center" vertical="center" wrapText="1" readingOrder="1"/>
    </xf>
    <xf numFmtId="4" fontId="31" fillId="7" borderId="1" xfId="0" applyNumberFormat="1" applyFont="1" applyFill="1" applyBorder="1" applyAlignment="1">
      <alignment horizontal="center" vertical="center" wrapText="1" readingOrder="1"/>
    </xf>
    <xf numFmtId="0" fontId="26" fillId="3" borderId="14" xfId="0" applyFont="1" applyFill="1" applyBorder="1" applyAlignment="1">
      <alignment horizontal="left" vertical="center" wrapText="1" readingOrder="1"/>
    </xf>
    <xf numFmtId="49" fontId="26" fillId="3" borderId="1" xfId="0" applyNumberFormat="1" applyFont="1" applyFill="1" applyBorder="1" applyAlignment="1">
      <alignment horizontal="center" vertical="center" wrapText="1" readingOrder="1"/>
    </xf>
    <xf numFmtId="0" fontId="25" fillId="7" borderId="14" xfId="0" applyFont="1" applyFill="1" applyBorder="1" applyAlignment="1">
      <alignment horizontal="left" vertical="center" wrapText="1" readingOrder="1"/>
    </xf>
    <xf numFmtId="49" fontId="25" fillId="7" borderId="1" xfId="0" applyNumberFormat="1" applyFont="1" applyFill="1" applyBorder="1" applyAlignment="1">
      <alignment horizontal="center" vertical="center" wrapText="1" readingOrder="1"/>
    </xf>
    <xf numFmtId="0" fontId="25" fillId="0" borderId="14" xfId="0" applyFont="1" applyBorder="1" applyAlignment="1">
      <alignment horizontal="left" vertical="center" wrapText="1" readingOrder="1"/>
    </xf>
    <xf numFmtId="49" fontId="25" fillId="0" borderId="1" xfId="0" applyNumberFormat="1" applyFont="1" applyBorder="1" applyAlignment="1">
      <alignment horizontal="center" vertical="center" wrapText="1" readingOrder="1"/>
    </xf>
    <xf numFmtId="49" fontId="27" fillId="7" borderId="1" xfId="0" applyNumberFormat="1" applyFont="1" applyFill="1" applyBorder="1" applyAlignment="1">
      <alignment horizontal="center" vertical="center" wrapText="1" readingOrder="1"/>
    </xf>
    <xf numFmtId="10" fontId="22" fillId="7" borderId="1" xfId="0" applyNumberFormat="1" applyFont="1" applyFill="1" applyBorder="1" applyAlignment="1">
      <alignment horizontal="center" vertical="center" wrapText="1" readingOrder="1"/>
    </xf>
    <xf numFmtId="0" fontId="19" fillId="2" borderId="4" xfId="0" applyFont="1" applyFill="1" applyBorder="1" applyAlignment="1">
      <alignment horizontal="left" vertical="center" wrapText="1" readingOrder="1"/>
    </xf>
    <xf numFmtId="49" fontId="19" fillId="2" borderId="15" xfId="0" applyNumberFormat="1" applyFont="1" applyFill="1" applyBorder="1" applyAlignment="1">
      <alignment horizontal="center" vertical="center" wrapText="1" readingOrder="1"/>
    </xf>
    <xf numFmtId="0" fontId="28" fillId="3" borderId="13" xfId="0" applyFont="1" applyFill="1" applyBorder="1" applyAlignment="1">
      <alignment horizontal="left" vertical="center" wrapText="1" readingOrder="1"/>
    </xf>
    <xf numFmtId="49" fontId="19" fillId="3" borderId="6" xfId="0" applyNumberFormat="1" applyFont="1" applyFill="1" applyBorder="1" applyAlignment="1">
      <alignment horizontal="center" vertical="center" wrapText="1" readingOrder="1"/>
    </xf>
    <xf numFmtId="4" fontId="19" fillId="3" borderId="6" xfId="0" applyNumberFormat="1" applyFont="1" applyFill="1" applyBorder="1" applyAlignment="1">
      <alignment horizontal="center" vertical="center" wrapText="1" readingOrder="1"/>
    </xf>
    <xf numFmtId="10" fontId="19" fillId="3" borderId="6" xfId="0" applyNumberFormat="1" applyFont="1" applyFill="1" applyBorder="1" applyAlignment="1">
      <alignment horizontal="center" vertical="center" wrapText="1" readingOrder="1"/>
    </xf>
    <xf numFmtId="0" fontId="32" fillId="3" borderId="14" xfId="0" applyFont="1" applyFill="1" applyBorder="1" applyAlignment="1">
      <alignment horizontal="left" vertical="center" wrapText="1" readingOrder="1"/>
    </xf>
    <xf numFmtId="0" fontId="23" fillId="3" borderId="14" xfId="0" applyFont="1" applyFill="1" applyBorder="1" applyAlignment="1">
      <alignment horizontal="left" vertical="center" wrapText="1" readingOrder="1"/>
    </xf>
    <xf numFmtId="49" fontId="23" fillId="3" borderId="1" xfId="0" applyNumberFormat="1" applyFont="1" applyFill="1" applyBorder="1" applyAlignment="1">
      <alignment horizontal="center" vertical="center" wrapText="1" readingOrder="1"/>
    </xf>
    <xf numFmtId="0" fontId="22" fillId="0" borderId="16" xfId="0" applyFont="1" applyBorder="1" applyAlignment="1">
      <alignment horizontal="left" vertical="center" wrapText="1" readingOrder="1"/>
    </xf>
    <xf numFmtId="49" fontId="22" fillId="0" borderId="7" xfId="0" applyNumberFormat="1" applyFont="1" applyBorder="1" applyAlignment="1">
      <alignment horizontal="center" vertical="center" wrapText="1" readingOrder="1"/>
    </xf>
    <xf numFmtId="4" fontId="22" fillId="0" borderId="7" xfId="0" applyNumberFormat="1" applyFont="1" applyBorder="1" applyAlignment="1">
      <alignment horizontal="center" vertical="center" wrapText="1" readingOrder="1"/>
    </xf>
    <xf numFmtId="10" fontId="22" fillId="0" borderId="7" xfId="0" applyNumberFormat="1" applyFont="1" applyBorder="1" applyAlignment="1">
      <alignment horizontal="center" vertical="center" wrapText="1" readingOrder="1"/>
    </xf>
    <xf numFmtId="4" fontId="22" fillId="7" borderId="7" xfId="0" applyNumberFormat="1" applyFont="1" applyFill="1" applyBorder="1" applyAlignment="1">
      <alignment horizontal="center" vertical="center" wrapText="1" readingOrder="1"/>
    </xf>
    <xf numFmtId="49" fontId="19" fillId="4" borderId="15" xfId="0" applyNumberFormat="1" applyFont="1" applyFill="1" applyBorder="1" applyAlignment="1">
      <alignment horizontal="center" vertical="center" wrapText="1" readingOrder="1"/>
    </xf>
    <xf numFmtId="0" fontId="23" fillId="3" borderId="13" xfId="0" applyFont="1" applyFill="1" applyBorder="1" applyAlignment="1">
      <alignment horizontal="left" vertical="center" wrapText="1" readingOrder="1"/>
    </xf>
    <xf numFmtId="49" fontId="23" fillId="5" borderId="6" xfId="0" applyNumberFormat="1" applyFont="1" applyFill="1" applyBorder="1" applyAlignment="1">
      <alignment horizontal="center" vertical="center" wrapText="1" readingOrder="1"/>
    </xf>
    <xf numFmtId="49" fontId="33" fillId="6" borderId="1" xfId="0" applyNumberFormat="1" applyFont="1" applyFill="1" applyBorder="1" applyAlignment="1">
      <alignment horizontal="center" vertical="center" wrapText="1" readingOrder="1"/>
    </xf>
    <xf numFmtId="49" fontId="23" fillId="5" borderId="1" xfId="0" applyNumberFormat="1" applyFont="1" applyFill="1" applyBorder="1" applyAlignment="1">
      <alignment horizontal="center" vertical="center" wrapText="1" readingOrder="1"/>
    </xf>
    <xf numFmtId="49" fontId="33" fillId="6" borderId="7" xfId="0" applyNumberFormat="1" applyFont="1" applyFill="1" applyBorder="1" applyAlignment="1">
      <alignment horizontal="center" vertical="center" wrapText="1" readingOrder="1"/>
    </xf>
    <xf numFmtId="4" fontId="26" fillId="2" borderId="15" xfId="0" applyNumberFormat="1" applyFont="1" applyFill="1" applyBorder="1" applyAlignment="1">
      <alignment horizontal="center" vertical="center" wrapText="1" readingOrder="1"/>
    </xf>
    <xf numFmtId="10" fontId="25" fillId="2" borderId="15" xfId="0" applyNumberFormat="1" applyFont="1" applyFill="1" applyBorder="1" applyAlignment="1">
      <alignment horizontal="center" vertical="center" wrapText="1" readingOrder="1"/>
    </xf>
    <xf numFmtId="10" fontId="24" fillId="2" borderId="15" xfId="0" applyNumberFormat="1" applyFont="1" applyFill="1" applyBorder="1" applyAlignment="1">
      <alignment horizontal="center" vertical="center" wrapText="1" readingOrder="1"/>
    </xf>
    <xf numFmtId="4" fontId="24" fillId="2" borderId="15" xfId="0" applyNumberFormat="1" applyFont="1" applyFill="1" applyBorder="1" applyAlignment="1">
      <alignment horizontal="center" vertical="center" wrapText="1" readingOrder="1"/>
    </xf>
    <xf numFmtId="4" fontId="26" fillId="2" borderId="5" xfId="0" applyNumberFormat="1" applyFont="1" applyFill="1" applyBorder="1" applyAlignment="1">
      <alignment horizontal="center" vertical="center" wrapText="1" readingOrder="1"/>
    </xf>
    <xf numFmtId="49" fontId="29" fillId="5" borderId="6" xfId="0" applyNumberFormat="1" applyFont="1" applyFill="1" applyBorder="1" applyAlignment="1">
      <alignment horizontal="center" vertical="center" wrapText="1" readingOrder="1"/>
    </xf>
    <xf numFmtId="10" fontId="26" fillId="3" borderId="6" xfId="0" applyNumberFormat="1" applyFont="1" applyFill="1" applyBorder="1" applyAlignment="1">
      <alignment horizontal="center" vertical="center" wrapText="1" readingOrder="1"/>
    </xf>
    <xf numFmtId="49" fontId="27" fillId="6" borderId="1" xfId="0" applyNumberFormat="1" applyFont="1" applyFill="1" applyBorder="1" applyAlignment="1">
      <alignment horizontal="center" vertical="center" wrapText="1" readingOrder="1"/>
    </xf>
    <xf numFmtId="49" fontId="29" fillId="5" borderId="1" xfId="0" applyNumberFormat="1" applyFont="1" applyFill="1" applyBorder="1" applyAlignment="1">
      <alignment horizontal="center" vertical="center" wrapText="1" readingOrder="1"/>
    </xf>
    <xf numFmtId="0" fontId="34" fillId="0" borderId="14" xfId="0" applyFont="1" applyBorder="1" applyAlignment="1">
      <alignment horizontal="left" vertical="center" wrapText="1" readingOrder="1"/>
    </xf>
    <xf numFmtId="164" fontId="19" fillId="4" borderId="15" xfId="0" applyNumberFormat="1" applyFont="1" applyFill="1" applyBorder="1" applyAlignment="1">
      <alignment horizontal="center" vertical="center" wrapText="1" readingOrder="1"/>
    </xf>
    <xf numFmtId="4" fontId="22" fillId="2" borderId="15" xfId="0" applyNumberFormat="1" applyFont="1" applyFill="1" applyBorder="1" applyAlignment="1">
      <alignment horizontal="center" vertical="center" wrapText="1" readingOrder="1"/>
    </xf>
    <xf numFmtId="49" fontId="22" fillId="6" borderId="1" xfId="0" applyNumberFormat="1" applyFont="1" applyFill="1" applyBorder="1" applyAlignment="1">
      <alignment horizontal="center" vertical="center" wrapText="1" readingOrder="1"/>
    </xf>
    <xf numFmtId="0" fontId="19" fillId="3" borderId="14" xfId="0" applyFont="1" applyFill="1" applyBorder="1" applyAlignment="1">
      <alignment horizontal="left" vertical="center" wrapText="1" readingOrder="1"/>
    </xf>
    <xf numFmtId="49" fontId="19" fillId="3" borderId="1" xfId="0" applyNumberFormat="1" applyFont="1" applyFill="1" applyBorder="1" applyAlignment="1">
      <alignment horizontal="center" vertical="center" wrapText="1" readingOrder="1"/>
    </xf>
    <xf numFmtId="4" fontId="19" fillId="3" borderId="1" xfId="0" applyNumberFormat="1" applyFont="1" applyFill="1" applyBorder="1" applyAlignment="1">
      <alignment horizontal="center" vertical="center" wrapText="1" readingOrder="1"/>
    </xf>
    <xf numFmtId="10" fontId="19" fillId="3" borderId="1" xfId="0" applyNumberFormat="1" applyFont="1" applyFill="1" applyBorder="1" applyAlignment="1">
      <alignment horizontal="center" vertical="center" wrapText="1" readingOrder="1"/>
    </xf>
    <xf numFmtId="0" fontId="22" fillId="6" borderId="14" xfId="1" applyFont="1" applyFill="1" applyBorder="1" applyAlignment="1">
      <alignment horizontal="left" vertical="center" wrapText="1" readingOrder="1"/>
    </xf>
    <xf numFmtId="49" fontId="22" fillId="2" borderId="15" xfId="0" applyNumberFormat="1" applyFont="1" applyFill="1" applyBorder="1" applyAlignment="1">
      <alignment horizontal="center" vertical="center" wrapText="1" readingOrder="1"/>
    </xf>
    <xf numFmtId="4" fontId="25" fillId="2" borderId="15" xfId="0" applyNumberFormat="1" applyFont="1" applyFill="1" applyBorder="1" applyAlignment="1">
      <alignment horizontal="center" vertical="center" wrapText="1" readingOrder="1"/>
    </xf>
    <xf numFmtId="4" fontId="24" fillId="2" borderId="5" xfId="0" applyNumberFormat="1" applyFont="1" applyFill="1" applyBorder="1" applyAlignment="1">
      <alignment horizontal="center" vertical="center" wrapText="1" readingOrder="1"/>
    </xf>
    <xf numFmtId="0" fontId="29" fillId="5" borderId="13" xfId="0" applyFont="1" applyFill="1" applyBorder="1" applyAlignment="1">
      <alignment horizontal="left" vertical="center" wrapText="1" readingOrder="1"/>
    </xf>
    <xf numFmtId="0" fontId="27" fillId="8" borderId="14" xfId="0" applyFont="1" applyFill="1" applyBorder="1" applyAlignment="1">
      <alignment horizontal="left" vertical="center" wrapText="1" readingOrder="1"/>
    </xf>
    <xf numFmtId="0" fontId="23" fillId="5" borderId="13" xfId="0" applyFont="1" applyFill="1" applyBorder="1" applyAlignment="1">
      <alignment horizontal="left" vertical="center" wrapText="1" readingOrder="1"/>
    </xf>
    <xf numFmtId="0" fontId="22" fillId="8" borderId="14" xfId="0" applyFont="1" applyFill="1" applyBorder="1" applyAlignment="1">
      <alignment horizontal="left" vertical="center" wrapText="1" readingOrder="1"/>
    </xf>
    <xf numFmtId="0" fontId="22" fillId="8" borderId="20" xfId="0" applyFont="1" applyFill="1" applyBorder="1" applyAlignment="1">
      <alignment horizontal="left" vertical="center" wrapText="1" readingOrder="1"/>
    </xf>
    <xf numFmtId="49" fontId="22" fillId="0" borderId="18" xfId="0" applyNumberFormat="1" applyFont="1" applyBorder="1" applyAlignment="1">
      <alignment horizontal="center" vertical="center" wrapText="1" readingOrder="1"/>
    </xf>
    <xf numFmtId="4" fontId="22" fillId="0" borderId="18" xfId="0" applyNumberFormat="1" applyFont="1" applyBorder="1" applyAlignment="1">
      <alignment horizontal="center" vertical="center" wrapText="1" readingOrder="1"/>
    </xf>
    <xf numFmtId="10" fontId="22" fillId="0" borderId="18" xfId="0" applyNumberFormat="1" applyFont="1" applyBorder="1" applyAlignment="1">
      <alignment horizontal="center" vertical="center" wrapText="1" readingOrder="1"/>
    </xf>
    <xf numFmtId="4" fontId="22" fillId="7" borderId="18" xfId="0" applyNumberFormat="1" applyFont="1" applyFill="1" applyBorder="1" applyAlignment="1">
      <alignment horizontal="center" vertical="center" wrapText="1" readingOrder="1"/>
    </xf>
    <xf numFmtId="4" fontId="22" fillId="0" borderId="21" xfId="0" applyNumberFormat="1" applyFont="1" applyBorder="1" applyAlignment="1">
      <alignment horizontal="center" vertical="center" wrapText="1" readingOrder="1"/>
    </xf>
    <xf numFmtId="0" fontId="22" fillId="8" borderId="16" xfId="0" applyFont="1" applyFill="1" applyBorder="1" applyAlignment="1">
      <alignment horizontal="left" vertical="center" wrapText="1" readingOrder="1"/>
    </xf>
    <xf numFmtId="49" fontId="27" fillId="0" borderId="7" xfId="0" applyNumberFormat="1" applyFont="1" applyBorder="1" applyAlignment="1">
      <alignment horizontal="center" vertical="center" wrapText="1" readingOrder="1"/>
    </xf>
    <xf numFmtId="4" fontId="25" fillId="0" borderId="7" xfId="0" applyNumberFormat="1" applyFont="1" applyBorder="1" applyAlignment="1">
      <alignment horizontal="center" vertical="center" wrapText="1" readingOrder="1"/>
    </xf>
    <xf numFmtId="10" fontId="25" fillId="0" borderId="7" xfId="0" applyNumberFormat="1" applyFont="1" applyBorder="1" applyAlignment="1">
      <alignment horizontal="center" vertical="center" wrapText="1" readingOrder="1"/>
    </xf>
    <xf numFmtId="0" fontId="19" fillId="10" borderId="4" xfId="0" applyFont="1" applyFill="1" applyBorder="1" applyAlignment="1">
      <alignment horizontal="left" vertical="center" wrapText="1" readingOrder="1"/>
    </xf>
    <xf numFmtId="49" fontId="19" fillId="9" borderId="15" xfId="0" applyNumberFormat="1" applyFont="1" applyFill="1" applyBorder="1" applyAlignment="1">
      <alignment horizontal="center" vertical="center" wrapText="1" readingOrder="1"/>
    </xf>
    <xf numFmtId="4" fontId="19" fillId="9" borderId="15" xfId="0" applyNumberFormat="1" applyFont="1" applyFill="1" applyBorder="1" applyAlignment="1">
      <alignment horizontal="center" vertical="center" wrapText="1" readingOrder="1"/>
    </xf>
    <xf numFmtId="10" fontId="19" fillId="9" borderId="15" xfId="0" applyNumberFormat="1" applyFont="1" applyFill="1" applyBorder="1" applyAlignment="1">
      <alignment horizontal="center" vertical="center" wrapText="1" readingOrder="1"/>
    </xf>
    <xf numFmtId="4" fontId="19" fillId="9" borderId="5" xfId="0" applyNumberFormat="1" applyFont="1" applyFill="1" applyBorder="1" applyAlignment="1">
      <alignment horizontal="center" vertical="center" wrapText="1" readingOrder="1"/>
    </xf>
    <xf numFmtId="0" fontId="19" fillId="9" borderId="4" xfId="0" applyFont="1" applyFill="1" applyBorder="1" applyAlignment="1">
      <alignment horizontal="left" vertical="center" wrapText="1" readingOrder="1"/>
    </xf>
    <xf numFmtId="0" fontId="27" fillId="7" borderId="13" xfId="0" applyFont="1" applyFill="1" applyBorder="1" applyAlignment="1">
      <alignment horizontal="left" vertical="center" wrapText="1" readingOrder="1"/>
    </xf>
    <xf numFmtId="49" fontId="27" fillId="7" borderId="6" xfId="0" applyNumberFormat="1" applyFont="1" applyFill="1" applyBorder="1" applyAlignment="1">
      <alignment horizontal="center" vertical="center" wrapText="1" readingOrder="1"/>
    </xf>
    <xf numFmtId="4" fontId="22" fillId="7" borderId="6" xfId="0" applyNumberFormat="1" applyFont="1" applyFill="1" applyBorder="1" applyAlignment="1">
      <alignment horizontal="center" vertical="center" wrapText="1" readingOrder="1"/>
    </xf>
    <xf numFmtId="10" fontId="22" fillId="7" borderId="6" xfId="0" applyNumberFormat="1" applyFont="1" applyFill="1" applyBorder="1" applyAlignment="1">
      <alignment horizontal="center" vertical="center" wrapText="1" readingOrder="1"/>
    </xf>
    <xf numFmtId="10" fontId="25" fillId="0" borderId="6" xfId="0" applyNumberFormat="1" applyFont="1" applyBorder="1" applyAlignment="1">
      <alignment horizontal="center" vertical="center" wrapText="1" readingOrder="1"/>
    </xf>
    <xf numFmtId="10" fontId="22" fillId="0" borderId="6" xfId="0" applyNumberFormat="1" applyFont="1" applyBorder="1" applyAlignment="1">
      <alignment horizontal="center" vertical="center" wrapText="1" readingOrder="1"/>
    </xf>
    <xf numFmtId="0" fontId="27" fillId="0" borderId="16" xfId="0" applyFont="1" applyBorder="1" applyAlignment="1">
      <alignment horizontal="left" vertical="center" wrapText="1" readingOrder="1"/>
    </xf>
    <xf numFmtId="4" fontId="25" fillId="7" borderId="7" xfId="0" applyNumberFormat="1" applyFont="1" applyFill="1" applyBorder="1" applyAlignment="1">
      <alignment horizontal="center" vertical="center" wrapText="1" readingOrder="1"/>
    </xf>
    <xf numFmtId="0" fontId="22" fillId="9" borderId="4" xfId="0" applyFont="1" applyFill="1" applyBorder="1" applyAlignment="1">
      <alignment horizontal="left" vertical="center" wrapText="1" readingOrder="1"/>
    </xf>
    <xf numFmtId="0" fontId="22" fillId="0" borderId="13" xfId="0" applyFont="1" applyBorder="1" applyAlignment="1">
      <alignment horizontal="left" vertical="center" wrapText="1" readingOrder="1"/>
    </xf>
    <xf numFmtId="49" fontId="22" fillId="0" borderId="6" xfId="0" applyNumberFormat="1" applyFont="1" applyBorder="1" applyAlignment="1">
      <alignment horizontal="center" vertical="center" wrapText="1" readingOrder="1"/>
    </xf>
    <xf numFmtId="4" fontId="19" fillId="11" borderId="4" xfId="0" applyNumberFormat="1" applyFont="1" applyFill="1" applyBorder="1" applyAlignment="1">
      <alignment horizontal="left" vertical="center" wrapText="1" readingOrder="1"/>
    </xf>
    <xf numFmtId="4" fontId="19" fillId="11" borderId="15" xfId="0" applyNumberFormat="1" applyFont="1" applyFill="1" applyBorder="1" applyAlignment="1">
      <alignment horizontal="center" vertical="center" wrapText="1" readingOrder="1"/>
    </xf>
    <xf numFmtId="4" fontId="25" fillId="0" borderId="0" xfId="0" applyNumberFormat="1" applyFont="1" applyAlignment="1">
      <alignment horizontal="center" vertical="center" wrapText="1" readingOrder="1"/>
    </xf>
    <xf numFmtId="4" fontId="27" fillId="0" borderId="1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4" fontId="29" fillId="0" borderId="0" xfId="0" applyNumberFormat="1" applyFont="1" applyAlignment="1">
      <alignment horizontal="center" vertical="center" wrapText="1" readingOrder="1"/>
    </xf>
    <xf numFmtId="4" fontId="28" fillId="0" borderId="1" xfId="0" applyNumberFormat="1" applyFont="1" applyBorder="1" applyAlignment="1">
      <alignment horizontal="center" vertical="center" wrapText="1" readingOrder="1"/>
    </xf>
    <xf numFmtId="4" fontId="28" fillId="0" borderId="0" xfId="0" applyNumberFormat="1" applyFont="1" applyAlignment="1">
      <alignment horizontal="center" vertical="center" wrapText="1" readingOrder="1"/>
    </xf>
    <xf numFmtId="0" fontId="27" fillId="0" borderId="1" xfId="0" applyFont="1" applyBorder="1" applyAlignment="1">
      <alignment horizontal="center" vertical="center" wrapText="1" readingOrder="1"/>
    </xf>
    <xf numFmtId="4" fontId="27" fillId="13" borderId="0" xfId="0" applyNumberFormat="1" applyFont="1" applyFill="1" applyAlignment="1">
      <alignment horizontal="center" vertical="center" wrapText="1" readingOrder="1"/>
    </xf>
    <xf numFmtId="0" fontId="27" fillId="0" borderId="1" xfId="0" applyFont="1" applyBorder="1" applyAlignment="1">
      <alignment horizontal="left" vertical="center" wrapText="1" readingOrder="1"/>
    </xf>
    <xf numFmtId="0" fontId="20" fillId="7" borderId="7" xfId="0" applyFont="1" applyFill="1" applyBorder="1" applyAlignment="1">
      <alignment horizontal="left" vertical="center" wrapText="1"/>
    </xf>
    <xf numFmtId="0" fontId="20" fillId="7" borderId="18" xfId="0" applyFont="1" applyFill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9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18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19" fillId="0" borderId="1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justify" vertical="top" wrapText="1" readingOrder="1"/>
    </xf>
    <xf numFmtId="0" fontId="3" fillId="0" borderId="23" xfId="0" applyFont="1" applyBorder="1" applyAlignment="1">
      <alignment horizontal="justify" vertical="top" wrapText="1" readingOrder="1"/>
    </xf>
    <xf numFmtId="0" fontId="28" fillId="6" borderId="2" xfId="0" applyFont="1" applyFill="1" applyBorder="1" applyAlignment="1">
      <alignment horizontal="left" vertical="center" wrapText="1" readingOrder="1"/>
    </xf>
    <xf numFmtId="0" fontId="28" fillId="6" borderId="8" xfId="0" applyFont="1" applyFill="1" applyBorder="1" applyAlignment="1">
      <alignment horizontal="left" vertical="center" wrapText="1" readingOrder="1"/>
    </xf>
    <xf numFmtId="0" fontId="28" fillId="6" borderId="11" xfId="0" applyFont="1" applyFill="1" applyBorder="1" applyAlignment="1">
      <alignment horizontal="center" vertical="center" wrapText="1" readingOrder="1"/>
    </xf>
    <xf numFmtId="0" fontId="28" fillId="6" borderId="10" xfId="0" applyFont="1" applyFill="1" applyBorder="1" applyAlignment="1">
      <alignment horizontal="center" vertical="center" wrapText="1" readingOrder="1"/>
    </xf>
    <xf numFmtId="4" fontId="19" fillId="0" borderId="11" xfId="0" applyNumberFormat="1" applyFont="1" applyBorder="1" applyAlignment="1">
      <alignment horizontal="center" vertical="center" wrapText="1" readingOrder="1"/>
    </xf>
    <xf numFmtId="4" fontId="19" fillId="0" borderId="10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4" fontId="14" fillId="7" borderId="1" xfId="0" applyNumberFormat="1" applyFont="1" applyFill="1" applyBorder="1" applyAlignment="1">
      <alignment vertical="distributed" wrapText="1"/>
    </xf>
    <xf numFmtId="4" fontId="14" fillId="0" borderId="1" xfId="0" applyNumberFormat="1" applyFont="1" applyBorder="1" applyAlignment="1">
      <alignment vertical="distributed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"/>
  <sheetViews>
    <sheetView topLeftCell="B122" workbookViewId="0">
      <selection activeCell="E140" sqref="E140"/>
    </sheetView>
  </sheetViews>
  <sheetFormatPr defaultRowHeight="15.05" x14ac:dyDescent="0.3"/>
  <cols>
    <col min="1" max="1" width="5.6640625" hidden="1" customWidth="1"/>
    <col min="2" max="2" width="43.33203125" customWidth="1"/>
    <col min="3" max="3" width="21.5546875" style="122" customWidth="1"/>
    <col min="4" max="4" width="18.5546875" customWidth="1"/>
    <col min="5" max="5" width="16.44140625" customWidth="1"/>
    <col min="6" max="6" width="19.88671875" customWidth="1"/>
    <col min="7" max="7" width="46.33203125" hidden="1" customWidth="1"/>
    <col min="8" max="8" width="13.109375" hidden="1" customWidth="1"/>
  </cols>
  <sheetData>
    <row r="1" spans="1:7" ht="87.75" customHeight="1" x14ac:dyDescent="0.3">
      <c r="A1" s="281" t="s">
        <v>465</v>
      </c>
      <c r="B1" s="281"/>
      <c r="C1" s="281"/>
      <c r="D1" s="281"/>
      <c r="E1" s="281"/>
      <c r="F1" s="281"/>
      <c r="G1" s="281"/>
    </row>
    <row r="2" spans="1:7" ht="118.5" customHeight="1" x14ac:dyDescent="0.3">
      <c r="A2" s="282" t="s">
        <v>577</v>
      </c>
      <c r="B2" s="282"/>
      <c r="C2" s="282"/>
      <c r="D2" s="282"/>
      <c r="E2" s="282"/>
      <c r="F2" s="282"/>
      <c r="G2" s="282"/>
    </row>
    <row r="3" spans="1:7" ht="31.6" customHeight="1" x14ac:dyDescent="0.3">
      <c r="A3" s="283" t="s">
        <v>161</v>
      </c>
      <c r="B3" s="283"/>
      <c r="C3" s="283"/>
      <c r="D3" s="283"/>
      <c r="E3" s="283"/>
      <c r="F3" s="283"/>
      <c r="G3" s="284"/>
    </row>
    <row r="4" spans="1:7" x14ac:dyDescent="0.3">
      <c r="A4" s="285" t="s">
        <v>162</v>
      </c>
      <c r="B4" s="287" t="s">
        <v>163</v>
      </c>
      <c r="C4" s="101" t="s">
        <v>575</v>
      </c>
      <c r="D4" s="67">
        <v>2024</v>
      </c>
      <c r="E4" s="67">
        <v>2025</v>
      </c>
      <c r="F4" s="67">
        <v>2026</v>
      </c>
      <c r="G4" s="285" t="s">
        <v>164</v>
      </c>
    </row>
    <row r="5" spans="1:7" ht="43.2" x14ac:dyDescent="0.3">
      <c r="A5" s="286"/>
      <c r="B5" s="288"/>
      <c r="C5" s="102"/>
      <c r="D5" s="68" t="s">
        <v>117</v>
      </c>
      <c r="E5" s="68" t="s">
        <v>117</v>
      </c>
      <c r="F5" s="68" t="s">
        <v>117</v>
      </c>
      <c r="G5" s="286"/>
    </row>
    <row r="6" spans="1:7" x14ac:dyDescent="0.3">
      <c r="A6" s="11"/>
      <c r="B6" s="123" t="s">
        <v>165</v>
      </c>
      <c r="C6" s="103"/>
      <c r="D6" s="69">
        <f>D8+D14</f>
        <v>4815634</v>
      </c>
      <c r="E6" s="69">
        <f>E8+E14</f>
        <v>0</v>
      </c>
      <c r="F6" s="69">
        <f>F8+F14</f>
        <v>0</v>
      </c>
      <c r="G6" s="15"/>
    </row>
    <row r="7" spans="1:7" x14ac:dyDescent="0.3">
      <c r="A7" s="12"/>
      <c r="B7" s="124" t="s">
        <v>166</v>
      </c>
      <c r="C7" s="104"/>
      <c r="D7" s="70"/>
      <c r="E7" s="71"/>
      <c r="F7" s="71"/>
      <c r="G7" s="12"/>
    </row>
    <row r="8" spans="1:7" x14ac:dyDescent="0.3">
      <c r="A8" s="13"/>
      <c r="B8" s="125" t="s">
        <v>167</v>
      </c>
      <c r="C8" s="105"/>
      <c r="D8" s="72">
        <f>D9+D11+D12+D13+D10</f>
        <v>4431700</v>
      </c>
      <c r="E8" s="72">
        <f>E9+E11+E12+E13+E10</f>
        <v>0</v>
      </c>
      <c r="F8" s="72">
        <f>F9+F11+F12+F13+F10</f>
        <v>0</v>
      </c>
      <c r="G8" s="22"/>
    </row>
    <row r="9" spans="1:7" ht="28.8" x14ac:dyDescent="0.3">
      <c r="A9" s="13"/>
      <c r="B9" s="124" t="s">
        <v>172</v>
      </c>
      <c r="C9" s="106" t="s">
        <v>270</v>
      </c>
      <c r="D9" s="73">
        <v>574200</v>
      </c>
      <c r="E9" s="73">
        <v>0</v>
      </c>
      <c r="F9" s="73">
        <v>0</v>
      </c>
      <c r="G9" s="58" t="s">
        <v>314</v>
      </c>
    </row>
    <row r="10" spans="1:7" ht="51.05" customHeight="1" x14ac:dyDescent="0.3">
      <c r="A10" s="13"/>
      <c r="B10" s="124" t="s">
        <v>472</v>
      </c>
      <c r="C10" s="106" t="s">
        <v>474</v>
      </c>
      <c r="D10" s="74">
        <v>45000</v>
      </c>
      <c r="E10" s="73">
        <v>0</v>
      </c>
      <c r="F10" s="73">
        <v>0</v>
      </c>
      <c r="G10" s="58" t="s">
        <v>505</v>
      </c>
    </row>
    <row r="11" spans="1:7" ht="63.65" customHeight="1" x14ac:dyDescent="0.3">
      <c r="A11" s="13"/>
      <c r="B11" s="126" t="s">
        <v>168</v>
      </c>
      <c r="C11" s="106" t="s">
        <v>169</v>
      </c>
      <c r="D11" s="74">
        <v>-20500</v>
      </c>
      <c r="E11" s="73">
        <v>0</v>
      </c>
      <c r="F11" s="73">
        <v>0</v>
      </c>
      <c r="G11" s="58" t="s">
        <v>486</v>
      </c>
    </row>
    <row r="12" spans="1:7" ht="60.9" customHeight="1" x14ac:dyDescent="0.3">
      <c r="A12" s="12"/>
      <c r="B12" s="124" t="s">
        <v>170</v>
      </c>
      <c r="C12" s="104" t="s">
        <v>171</v>
      </c>
      <c r="D12" s="74">
        <v>-810000</v>
      </c>
      <c r="E12" s="73">
        <v>0</v>
      </c>
      <c r="F12" s="73">
        <v>0</v>
      </c>
      <c r="G12" s="58" t="s">
        <v>485</v>
      </c>
    </row>
    <row r="13" spans="1:7" ht="46" customHeight="1" x14ac:dyDescent="0.3">
      <c r="A13" s="12"/>
      <c r="B13" s="127" t="s">
        <v>439</v>
      </c>
      <c r="C13" s="104" t="s">
        <v>440</v>
      </c>
      <c r="D13" s="74">
        <v>4643000</v>
      </c>
      <c r="E13" s="73">
        <v>0</v>
      </c>
      <c r="F13" s="73">
        <v>0</v>
      </c>
      <c r="G13" s="58" t="s">
        <v>487</v>
      </c>
    </row>
    <row r="14" spans="1:7" x14ac:dyDescent="0.3">
      <c r="A14" s="14"/>
      <c r="B14" s="125" t="s">
        <v>173</v>
      </c>
      <c r="C14" s="105"/>
      <c r="D14" s="72">
        <f>D16+D17+D18+D19+D20+D23+D24+D25+D26+D15+D22+D21</f>
        <v>383934</v>
      </c>
      <c r="E14" s="72">
        <f>E16+E17+E18+E20+E23+E24+E25</f>
        <v>0</v>
      </c>
      <c r="F14" s="72">
        <f>F16+F17+F18+F20+F23+F24+F25</f>
        <v>0</v>
      </c>
      <c r="G14" s="59"/>
    </row>
    <row r="15" spans="1:7" ht="86.4" x14ac:dyDescent="0.3">
      <c r="A15" s="14"/>
      <c r="B15" s="124" t="s">
        <v>473</v>
      </c>
      <c r="C15" s="107" t="s">
        <v>475</v>
      </c>
      <c r="D15" s="74">
        <v>-30000</v>
      </c>
      <c r="E15" s="74">
        <v>0</v>
      </c>
      <c r="F15" s="74">
        <v>0</v>
      </c>
      <c r="G15" s="58" t="s">
        <v>488</v>
      </c>
    </row>
    <row r="16" spans="1:7" ht="43.2" x14ac:dyDescent="0.3">
      <c r="A16" s="12"/>
      <c r="B16" s="124" t="s">
        <v>174</v>
      </c>
      <c r="C16" s="104" t="s">
        <v>576</v>
      </c>
      <c r="D16" s="70">
        <v>532150</v>
      </c>
      <c r="E16" s="73">
        <v>0</v>
      </c>
      <c r="F16" s="73">
        <v>0</v>
      </c>
      <c r="G16" s="58" t="s">
        <v>491</v>
      </c>
    </row>
    <row r="17" spans="1:7" ht="35.35" x14ac:dyDescent="0.3">
      <c r="A17" s="12"/>
      <c r="B17" s="124" t="s">
        <v>175</v>
      </c>
      <c r="C17" s="104" t="s">
        <v>410</v>
      </c>
      <c r="D17" s="74">
        <v>-1000000</v>
      </c>
      <c r="E17" s="73">
        <v>0</v>
      </c>
      <c r="F17" s="73">
        <v>0</v>
      </c>
      <c r="G17" s="58" t="s">
        <v>492</v>
      </c>
    </row>
    <row r="18" spans="1:7" ht="28.8" x14ac:dyDescent="0.3">
      <c r="A18" s="12"/>
      <c r="B18" s="124" t="s">
        <v>176</v>
      </c>
      <c r="C18" s="104" t="s">
        <v>177</v>
      </c>
      <c r="D18" s="74">
        <v>83000</v>
      </c>
      <c r="E18" s="73">
        <v>0</v>
      </c>
      <c r="F18" s="73">
        <v>0</v>
      </c>
      <c r="G18" s="58" t="s">
        <v>464</v>
      </c>
    </row>
    <row r="19" spans="1:7" ht="28.8" hidden="1" x14ac:dyDescent="0.3">
      <c r="A19" s="12"/>
      <c r="B19" s="124" t="s">
        <v>178</v>
      </c>
      <c r="C19" s="104" t="s">
        <v>179</v>
      </c>
      <c r="D19" s="70"/>
      <c r="E19" s="73">
        <v>0</v>
      </c>
      <c r="F19" s="73">
        <v>0</v>
      </c>
      <c r="G19" s="29" t="s">
        <v>328</v>
      </c>
    </row>
    <row r="20" spans="1:7" ht="43.2" x14ac:dyDescent="0.3">
      <c r="A20" s="12"/>
      <c r="B20" s="124" t="s">
        <v>180</v>
      </c>
      <c r="C20" s="104" t="s">
        <v>411</v>
      </c>
      <c r="D20" s="74">
        <f>-3500000+200000-281828-1200000-278172+29167</f>
        <v>-5030833</v>
      </c>
      <c r="E20" s="73">
        <v>0</v>
      </c>
      <c r="F20" s="73">
        <v>0</v>
      </c>
      <c r="G20" s="29" t="s">
        <v>506</v>
      </c>
    </row>
    <row r="21" spans="1:7" ht="43.2" x14ac:dyDescent="0.3">
      <c r="A21" s="12"/>
      <c r="B21" s="124" t="s">
        <v>507</v>
      </c>
      <c r="C21" s="108" t="s">
        <v>508</v>
      </c>
      <c r="D21" s="74">
        <v>50000</v>
      </c>
      <c r="E21" s="73">
        <v>0</v>
      </c>
      <c r="F21" s="73">
        <v>0</v>
      </c>
      <c r="G21" s="60" t="s">
        <v>491</v>
      </c>
    </row>
    <row r="22" spans="1:7" ht="28.8" x14ac:dyDescent="0.3">
      <c r="A22" s="12"/>
      <c r="B22" s="124" t="s">
        <v>489</v>
      </c>
      <c r="C22" s="104" t="s">
        <v>490</v>
      </c>
      <c r="D22" s="74">
        <f>95395+278172</f>
        <v>373567</v>
      </c>
      <c r="E22" s="73">
        <v>0</v>
      </c>
      <c r="F22" s="73">
        <v>0</v>
      </c>
      <c r="G22" s="60" t="s">
        <v>491</v>
      </c>
    </row>
    <row r="23" spans="1:7" ht="58.45" customHeight="1" x14ac:dyDescent="0.3">
      <c r="A23" s="12"/>
      <c r="B23" s="124" t="s">
        <v>181</v>
      </c>
      <c r="C23" s="104" t="s">
        <v>412</v>
      </c>
      <c r="D23" s="74">
        <f>2956050+750000</f>
        <v>3706050</v>
      </c>
      <c r="E23" s="73">
        <v>0</v>
      </c>
      <c r="F23" s="73">
        <v>0</v>
      </c>
      <c r="G23" s="58" t="s">
        <v>509</v>
      </c>
    </row>
    <row r="24" spans="1:7" ht="28.8" x14ac:dyDescent="0.3">
      <c r="A24" s="12"/>
      <c r="B24" s="124" t="s">
        <v>182</v>
      </c>
      <c r="C24" s="109" t="s">
        <v>402</v>
      </c>
      <c r="D24" s="70">
        <v>100000</v>
      </c>
      <c r="E24" s="73">
        <v>0</v>
      </c>
      <c r="F24" s="73">
        <v>0</v>
      </c>
      <c r="G24" s="58" t="s">
        <v>491</v>
      </c>
    </row>
    <row r="25" spans="1:7" ht="28.8" x14ac:dyDescent="0.3">
      <c r="A25" s="12"/>
      <c r="B25" s="124" t="s">
        <v>361</v>
      </c>
      <c r="C25" s="104" t="s">
        <v>362</v>
      </c>
      <c r="D25" s="70">
        <v>1600000</v>
      </c>
      <c r="E25" s="73">
        <v>0</v>
      </c>
      <c r="F25" s="73">
        <v>0</v>
      </c>
      <c r="G25" s="58" t="s">
        <v>464</v>
      </c>
    </row>
    <row r="26" spans="1:7" ht="28.8" hidden="1" x14ac:dyDescent="0.3">
      <c r="A26" s="12"/>
      <c r="B26" s="124" t="s">
        <v>413</v>
      </c>
      <c r="C26" s="104" t="s">
        <v>414</v>
      </c>
      <c r="D26" s="70"/>
      <c r="E26" s="73">
        <v>0</v>
      </c>
      <c r="F26" s="73">
        <v>0</v>
      </c>
      <c r="G26" s="29"/>
    </row>
    <row r="27" spans="1:7" x14ac:dyDescent="0.3">
      <c r="A27" s="11"/>
      <c r="B27" s="123" t="s">
        <v>183</v>
      </c>
      <c r="C27" s="103"/>
      <c r="D27" s="69">
        <f>D28</f>
        <v>125405353</v>
      </c>
      <c r="E27" s="69">
        <f>E28+E115</f>
        <v>-649677</v>
      </c>
      <c r="F27" s="69">
        <f>F28+F115</f>
        <v>0</v>
      </c>
      <c r="G27" s="61"/>
    </row>
    <row r="28" spans="1:7" ht="28.8" x14ac:dyDescent="0.3">
      <c r="A28" s="11"/>
      <c r="B28" s="123" t="s">
        <v>184</v>
      </c>
      <c r="C28" s="103"/>
      <c r="D28" s="69">
        <f>D29+D34+D59+D84</f>
        <v>125405353</v>
      </c>
      <c r="E28" s="69">
        <f>E29+E34+E59+E84</f>
        <v>-649677</v>
      </c>
      <c r="F28" s="69">
        <f>F29+F34+F59+F84</f>
        <v>0</v>
      </c>
      <c r="G28" s="61"/>
    </row>
    <row r="29" spans="1:7" ht="28.8" x14ac:dyDescent="0.3">
      <c r="A29" s="11"/>
      <c r="B29" s="128" t="s">
        <v>185</v>
      </c>
      <c r="C29" s="110"/>
      <c r="D29" s="75">
        <f>D30+D32+D33</f>
        <v>19381239</v>
      </c>
      <c r="E29" s="75">
        <f>E30+E32+E33</f>
        <v>152153</v>
      </c>
      <c r="F29" s="75">
        <f>F30+F32+F33</f>
        <v>0</v>
      </c>
      <c r="G29" s="62"/>
    </row>
    <row r="30" spans="1:7" s="28" customFormat="1" ht="57.6" x14ac:dyDescent="0.3">
      <c r="A30" s="27"/>
      <c r="B30" s="129" t="s">
        <v>186</v>
      </c>
      <c r="C30" s="111" t="s">
        <v>187</v>
      </c>
      <c r="D30" s="73">
        <v>19381239</v>
      </c>
      <c r="E30" s="73">
        <v>0</v>
      </c>
      <c r="F30" s="73">
        <v>0</v>
      </c>
      <c r="G30" s="289"/>
    </row>
    <row r="31" spans="1:7" s="28" customFormat="1" hidden="1" x14ac:dyDescent="0.3">
      <c r="A31" s="27"/>
      <c r="B31" s="129"/>
      <c r="C31" s="111"/>
      <c r="D31" s="76"/>
      <c r="E31" s="77"/>
      <c r="F31" s="78"/>
      <c r="G31" s="290"/>
    </row>
    <row r="32" spans="1:7" s="28" customFormat="1" hidden="1" x14ac:dyDescent="0.3">
      <c r="A32" s="27"/>
      <c r="B32" s="130"/>
      <c r="C32" s="112"/>
      <c r="D32" s="79"/>
      <c r="E32" s="78"/>
      <c r="F32" s="78"/>
      <c r="G32" s="291"/>
    </row>
    <row r="33" spans="1:8" ht="43.2" x14ac:dyDescent="0.3">
      <c r="A33" s="11"/>
      <c r="B33" s="129" t="s">
        <v>272</v>
      </c>
      <c r="C33" s="111" t="s">
        <v>271</v>
      </c>
      <c r="D33" s="76">
        <v>0</v>
      </c>
      <c r="E33" s="80">
        <v>152153</v>
      </c>
      <c r="F33" s="80">
        <v>0</v>
      </c>
      <c r="G33" s="30"/>
    </row>
    <row r="34" spans="1:8" ht="45.2" x14ac:dyDescent="0.3">
      <c r="A34" s="13"/>
      <c r="B34" s="125" t="s">
        <v>188</v>
      </c>
      <c r="C34" s="105"/>
      <c r="D34" s="72">
        <f>D36+D37+D38+D47+D50+D51+D53+D54+D56</f>
        <v>62318223</v>
      </c>
      <c r="E34" s="72">
        <f t="shared" ref="E34:F34" si="0">E35+E36+E37+E38+E40+E43+E44+E45+E47+E48+E49+E50+E51+E52+E53+E54+E55+E56</f>
        <v>0</v>
      </c>
      <c r="F34" s="72">
        <f t="shared" si="0"/>
        <v>0</v>
      </c>
      <c r="G34" s="63"/>
      <c r="H34" s="19"/>
    </row>
    <row r="35" spans="1:8" ht="28.8" hidden="1" x14ac:dyDescent="0.3">
      <c r="A35" s="13"/>
      <c r="B35" s="126" t="s">
        <v>273</v>
      </c>
      <c r="C35" s="106" t="s">
        <v>189</v>
      </c>
      <c r="D35" s="73"/>
      <c r="E35" s="73"/>
      <c r="F35" s="73"/>
      <c r="G35" s="64"/>
      <c r="H35" s="19"/>
    </row>
    <row r="36" spans="1:8" ht="57.6" hidden="1" x14ac:dyDescent="0.3">
      <c r="A36" s="13"/>
      <c r="B36" s="126" t="s">
        <v>375</v>
      </c>
      <c r="C36" s="106" t="s">
        <v>189</v>
      </c>
      <c r="D36" s="73">
        <v>0</v>
      </c>
      <c r="E36" s="73">
        <v>0</v>
      </c>
      <c r="F36" s="73">
        <v>0</v>
      </c>
      <c r="G36" s="289" t="s">
        <v>191</v>
      </c>
      <c r="H36" s="19"/>
    </row>
    <row r="37" spans="1:8" ht="43.2" x14ac:dyDescent="0.3">
      <c r="A37" s="13"/>
      <c r="B37" s="126" t="s">
        <v>366</v>
      </c>
      <c r="C37" s="106" t="s">
        <v>365</v>
      </c>
      <c r="D37" s="73">
        <v>-4400000</v>
      </c>
      <c r="E37" s="73">
        <v>0</v>
      </c>
      <c r="F37" s="73">
        <v>0</v>
      </c>
      <c r="G37" s="290"/>
    </row>
    <row r="38" spans="1:8" ht="86.4" x14ac:dyDescent="0.3">
      <c r="A38" s="13"/>
      <c r="B38" s="126" t="s">
        <v>275</v>
      </c>
      <c r="C38" s="106" t="s">
        <v>274</v>
      </c>
      <c r="D38" s="73">
        <v>-180000</v>
      </c>
      <c r="E38" s="73">
        <v>0</v>
      </c>
      <c r="F38" s="73">
        <v>0</v>
      </c>
      <c r="G38" s="290"/>
    </row>
    <row r="39" spans="1:8" ht="57.6" hidden="1" x14ac:dyDescent="0.3">
      <c r="A39" s="13"/>
      <c r="B39" s="131" t="s">
        <v>190</v>
      </c>
      <c r="C39" s="113" t="s">
        <v>279</v>
      </c>
      <c r="D39" s="24"/>
      <c r="E39" s="24"/>
      <c r="F39" s="24"/>
      <c r="G39" s="290"/>
    </row>
    <row r="40" spans="1:8" ht="57.6" hidden="1" x14ac:dyDescent="0.3">
      <c r="A40" s="13"/>
      <c r="B40" s="126" t="s">
        <v>192</v>
      </c>
      <c r="C40" s="106" t="s">
        <v>276</v>
      </c>
      <c r="D40" s="73"/>
      <c r="E40" s="73"/>
      <c r="F40" s="73"/>
      <c r="G40" s="290"/>
    </row>
    <row r="41" spans="1:8" ht="43.2" hidden="1" x14ac:dyDescent="0.3">
      <c r="A41" s="13"/>
      <c r="B41" s="126" t="s">
        <v>452</v>
      </c>
      <c r="C41" s="106" t="s">
        <v>453</v>
      </c>
      <c r="D41" s="73"/>
      <c r="E41" s="73"/>
      <c r="F41" s="73"/>
      <c r="G41" s="290"/>
    </row>
    <row r="42" spans="1:8" ht="43.2" hidden="1" x14ac:dyDescent="0.3">
      <c r="A42" s="13"/>
      <c r="B42" s="131" t="s">
        <v>278</v>
      </c>
      <c r="C42" s="113" t="s">
        <v>277</v>
      </c>
      <c r="D42" s="81"/>
      <c r="E42" s="73"/>
      <c r="F42" s="73"/>
      <c r="G42" s="290"/>
    </row>
    <row r="43" spans="1:8" ht="100.8" hidden="1" x14ac:dyDescent="0.3">
      <c r="A43" s="13"/>
      <c r="B43" s="126" t="s">
        <v>288</v>
      </c>
      <c r="C43" s="106" t="s">
        <v>287</v>
      </c>
      <c r="D43" s="73"/>
      <c r="E43" s="73"/>
      <c r="F43" s="73"/>
      <c r="G43" s="290"/>
    </row>
    <row r="44" spans="1:8" ht="28.8" hidden="1" x14ac:dyDescent="0.3">
      <c r="A44" s="13"/>
      <c r="B44" s="126" t="s">
        <v>193</v>
      </c>
      <c r="C44" s="106" t="s">
        <v>282</v>
      </c>
      <c r="D44" s="73"/>
      <c r="E44" s="73"/>
      <c r="F44" s="73"/>
      <c r="G44" s="290"/>
    </row>
    <row r="45" spans="1:8" ht="43.2" hidden="1" x14ac:dyDescent="0.3">
      <c r="A45" s="13"/>
      <c r="B45" s="126" t="s">
        <v>194</v>
      </c>
      <c r="C45" s="106" t="s">
        <v>281</v>
      </c>
      <c r="D45" s="73"/>
      <c r="E45" s="73"/>
      <c r="F45" s="73"/>
      <c r="G45" s="290"/>
    </row>
    <row r="46" spans="1:8" ht="100.8" hidden="1" x14ac:dyDescent="0.3">
      <c r="A46" s="13"/>
      <c r="B46" s="131" t="s">
        <v>288</v>
      </c>
      <c r="C46" s="113" t="s">
        <v>287</v>
      </c>
      <c r="D46" s="81"/>
      <c r="E46" s="73"/>
      <c r="F46" s="73"/>
      <c r="G46" s="290"/>
    </row>
    <row r="47" spans="1:8" ht="57.6" x14ac:dyDescent="0.3">
      <c r="A47" s="13"/>
      <c r="B47" s="126" t="s">
        <v>195</v>
      </c>
      <c r="C47" s="106" t="s">
        <v>280</v>
      </c>
      <c r="D47" s="73">
        <v>-1360</v>
      </c>
      <c r="E47" s="73">
        <v>0</v>
      </c>
      <c r="F47" s="73">
        <v>0</v>
      </c>
      <c r="G47" s="290"/>
    </row>
    <row r="48" spans="1:8" ht="57.6" hidden="1" x14ac:dyDescent="0.3">
      <c r="A48" s="13"/>
      <c r="B48" s="126" t="s">
        <v>196</v>
      </c>
      <c r="C48" s="106" t="s">
        <v>197</v>
      </c>
      <c r="D48" s="73"/>
      <c r="E48" s="73"/>
      <c r="F48" s="73"/>
      <c r="G48" s="290"/>
    </row>
    <row r="49" spans="1:8" ht="43.2" hidden="1" x14ac:dyDescent="0.3">
      <c r="A49" s="13"/>
      <c r="B49" s="126" t="s">
        <v>198</v>
      </c>
      <c r="C49" s="106" t="s">
        <v>199</v>
      </c>
      <c r="D49" s="73"/>
      <c r="E49" s="73"/>
      <c r="F49" s="73"/>
      <c r="G49" s="290"/>
    </row>
    <row r="50" spans="1:8" ht="43.2" x14ac:dyDescent="0.3">
      <c r="A50" s="13"/>
      <c r="B50" s="126" t="s">
        <v>200</v>
      </c>
      <c r="C50" s="106" t="s">
        <v>283</v>
      </c>
      <c r="D50" s="73">
        <v>2171161</v>
      </c>
      <c r="E50" s="73">
        <v>0</v>
      </c>
      <c r="F50" s="73">
        <v>0</v>
      </c>
      <c r="G50" s="290"/>
    </row>
    <row r="51" spans="1:8" ht="28.8" x14ac:dyDescent="0.3">
      <c r="A51" s="13"/>
      <c r="B51" s="126" t="s">
        <v>201</v>
      </c>
      <c r="C51" s="106" t="s">
        <v>284</v>
      </c>
      <c r="D51" s="73">
        <v>6765925</v>
      </c>
      <c r="E51" s="73">
        <v>0</v>
      </c>
      <c r="F51" s="73">
        <v>0</v>
      </c>
      <c r="G51" s="290"/>
    </row>
    <row r="52" spans="1:8" ht="43.2" hidden="1" x14ac:dyDescent="0.3">
      <c r="A52" s="13"/>
      <c r="B52" s="126" t="s">
        <v>202</v>
      </c>
      <c r="C52" s="106" t="s">
        <v>290</v>
      </c>
      <c r="D52" s="73"/>
      <c r="E52" s="73"/>
      <c r="F52" s="73"/>
      <c r="G52" s="290"/>
    </row>
    <row r="53" spans="1:8" ht="72" x14ac:dyDescent="0.3">
      <c r="A53" s="13"/>
      <c r="B53" s="126" t="s">
        <v>286</v>
      </c>
      <c r="C53" s="106" t="s">
        <v>285</v>
      </c>
      <c r="D53" s="73">
        <v>73863344</v>
      </c>
      <c r="E53" s="73">
        <v>0</v>
      </c>
      <c r="F53" s="73">
        <v>0</v>
      </c>
      <c r="G53" s="290"/>
    </row>
    <row r="54" spans="1:8" ht="43.2" x14ac:dyDescent="0.3">
      <c r="A54" s="13"/>
      <c r="B54" s="126" t="s">
        <v>369</v>
      </c>
      <c r="C54" s="106" t="s">
        <v>368</v>
      </c>
      <c r="D54" s="73">
        <v>849153</v>
      </c>
      <c r="E54" s="73">
        <v>0</v>
      </c>
      <c r="F54" s="73">
        <v>0</v>
      </c>
      <c r="G54" s="290"/>
    </row>
    <row r="55" spans="1:8" ht="28.8" hidden="1" x14ac:dyDescent="0.3">
      <c r="A55" s="12"/>
      <c r="B55" s="124" t="s">
        <v>364</v>
      </c>
      <c r="C55" s="104" t="s">
        <v>363</v>
      </c>
      <c r="D55" s="70"/>
      <c r="E55" s="73"/>
      <c r="F55" s="73"/>
      <c r="G55" s="290"/>
    </row>
    <row r="56" spans="1:8" ht="43.2" x14ac:dyDescent="0.3">
      <c r="A56" s="12"/>
      <c r="B56" s="124" t="s">
        <v>417</v>
      </c>
      <c r="C56" s="104" t="s">
        <v>443</v>
      </c>
      <c r="D56" s="73">
        <v>-16750000</v>
      </c>
      <c r="E56" s="73">
        <v>0</v>
      </c>
      <c r="F56" s="73">
        <v>0</v>
      </c>
      <c r="G56" s="291"/>
    </row>
    <row r="57" spans="1:8" hidden="1" x14ac:dyDescent="0.3">
      <c r="A57" s="12"/>
      <c r="B57" s="132"/>
      <c r="C57" s="114"/>
      <c r="D57" s="82"/>
      <c r="E57" s="83"/>
      <c r="F57" s="84"/>
      <c r="G57" s="23"/>
    </row>
    <row r="58" spans="1:8" hidden="1" x14ac:dyDescent="0.3">
      <c r="A58" s="16"/>
      <c r="B58" s="132"/>
      <c r="C58" s="114"/>
      <c r="D58" s="81"/>
      <c r="E58" s="85"/>
      <c r="F58" s="85"/>
      <c r="G58" s="23"/>
    </row>
    <row r="59" spans="1:8" ht="30.15" x14ac:dyDescent="0.3">
      <c r="A59" s="13"/>
      <c r="B59" s="125" t="s">
        <v>203</v>
      </c>
      <c r="C59" s="105"/>
      <c r="D59" s="72">
        <f>SUM(D60:D83)</f>
        <v>50565221</v>
      </c>
      <c r="E59" s="72">
        <f t="shared" ref="E59:F59" si="1">SUM(E60:E83)</f>
        <v>-801830</v>
      </c>
      <c r="F59" s="72">
        <f t="shared" si="1"/>
        <v>0</v>
      </c>
      <c r="G59" s="63"/>
      <c r="H59" s="19">
        <f>D34+D59+D84</f>
        <v>106024114</v>
      </c>
    </row>
    <row r="60" spans="1:8" ht="57.6" x14ac:dyDescent="0.3">
      <c r="A60" s="13"/>
      <c r="B60" s="126" t="s">
        <v>204</v>
      </c>
      <c r="C60" s="106" t="s">
        <v>205</v>
      </c>
      <c r="D60" s="86">
        <f>-4860+500</f>
        <v>-4360</v>
      </c>
      <c r="E60" s="80">
        <v>0</v>
      </c>
      <c r="F60" s="80">
        <v>0</v>
      </c>
      <c r="G60" s="289" t="s">
        <v>191</v>
      </c>
    </row>
    <row r="61" spans="1:8" ht="57.6" x14ac:dyDescent="0.3">
      <c r="A61" s="13"/>
      <c r="B61" s="126" t="s">
        <v>289</v>
      </c>
      <c r="C61" s="106" t="s">
        <v>403</v>
      </c>
      <c r="D61" s="86">
        <f>-3335409+1000000</f>
        <v>-2335409</v>
      </c>
      <c r="E61" s="80">
        <v>0</v>
      </c>
      <c r="F61" s="80">
        <v>0</v>
      </c>
      <c r="G61" s="290"/>
    </row>
    <row r="62" spans="1:8" ht="57.6" hidden="1" x14ac:dyDescent="0.3">
      <c r="A62" s="13"/>
      <c r="B62" s="126" t="s">
        <v>206</v>
      </c>
      <c r="C62" s="106" t="s">
        <v>291</v>
      </c>
      <c r="D62" s="73"/>
      <c r="E62" s="80"/>
      <c r="F62" s="80"/>
      <c r="G62" s="290"/>
    </row>
    <row r="63" spans="1:8" ht="43.2" hidden="1" x14ac:dyDescent="0.3">
      <c r="A63" s="13"/>
      <c r="B63" s="126" t="s">
        <v>207</v>
      </c>
      <c r="C63" s="106" t="s">
        <v>370</v>
      </c>
      <c r="D63" s="86"/>
      <c r="E63" s="80"/>
      <c r="F63" s="80"/>
      <c r="G63" s="290"/>
    </row>
    <row r="64" spans="1:8" ht="72" x14ac:dyDescent="0.3">
      <c r="A64" s="13"/>
      <c r="B64" s="126" t="s">
        <v>208</v>
      </c>
      <c r="C64" s="106" t="s">
        <v>292</v>
      </c>
      <c r="D64" s="73">
        <f>-4801528-65</f>
        <v>-4801593</v>
      </c>
      <c r="E64" s="80">
        <v>0</v>
      </c>
      <c r="F64" s="80">
        <v>0</v>
      </c>
      <c r="G64" s="290"/>
    </row>
    <row r="65" spans="1:7" ht="28.8" x14ac:dyDescent="0.3">
      <c r="A65" s="13"/>
      <c r="B65" s="126" t="s">
        <v>209</v>
      </c>
      <c r="C65" s="106" t="s">
        <v>293</v>
      </c>
      <c r="D65" s="73">
        <v>-608272</v>
      </c>
      <c r="E65" s="80">
        <v>0</v>
      </c>
      <c r="F65" s="80">
        <v>0</v>
      </c>
      <c r="G65" s="290"/>
    </row>
    <row r="66" spans="1:7" ht="28.8" x14ac:dyDescent="0.3">
      <c r="A66" s="13"/>
      <c r="B66" s="126" t="s">
        <v>294</v>
      </c>
      <c r="C66" s="106" t="s">
        <v>295</v>
      </c>
      <c r="D66" s="73">
        <f>66666049-5826872</f>
        <v>60839177</v>
      </c>
      <c r="E66" s="73">
        <v>0</v>
      </c>
      <c r="F66" s="73">
        <v>0</v>
      </c>
      <c r="G66" s="290"/>
    </row>
    <row r="67" spans="1:7" ht="28.8" x14ac:dyDescent="0.3">
      <c r="A67" s="13"/>
      <c r="B67" s="126" t="s">
        <v>210</v>
      </c>
      <c r="C67" s="106" t="s">
        <v>297</v>
      </c>
      <c r="D67" s="73">
        <v>-2582344</v>
      </c>
      <c r="E67" s="80">
        <v>0</v>
      </c>
      <c r="F67" s="80">
        <v>0</v>
      </c>
      <c r="G67" s="290"/>
    </row>
    <row r="68" spans="1:7" ht="43.2" x14ac:dyDescent="0.3">
      <c r="A68" s="13"/>
      <c r="B68" s="126" t="s">
        <v>211</v>
      </c>
      <c r="C68" s="106" t="s">
        <v>296</v>
      </c>
      <c r="D68" s="73">
        <v>-2295082</v>
      </c>
      <c r="E68" s="80">
        <v>0</v>
      </c>
      <c r="F68" s="80">
        <v>0</v>
      </c>
      <c r="G68" s="290"/>
    </row>
    <row r="69" spans="1:7" ht="86.4" x14ac:dyDescent="0.3">
      <c r="A69" s="13"/>
      <c r="B69" s="126" t="s">
        <v>212</v>
      </c>
      <c r="C69" s="106" t="s">
        <v>213</v>
      </c>
      <c r="D69" s="73">
        <v>6709616</v>
      </c>
      <c r="E69" s="80">
        <v>0</v>
      </c>
      <c r="F69" s="80">
        <v>0</v>
      </c>
      <c r="G69" s="290"/>
    </row>
    <row r="70" spans="1:7" ht="28.8" hidden="1" x14ac:dyDescent="0.3">
      <c r="A70" s="13"/>
      <c r="B70" s="126" t="s">
        <v>214</v>
      </c>
      <c r="C70" s="106" t="s">
        <v>312</v>
      </c>
      <c r="D70" s="73"/>
      <c r="E70" s="80"/>
      <c r="F70" s="80"/>
      <c r="G70" s="290"/>
    </row>
    <row r="71" spans="1:7" ht="43.2" x14ac:dyDescent="0.3">
      <c r="A71" s="12"/>
      <c r="B71" s="133" t="s">
        <v>215</v>
      </c>
      <c r="C71" s="104" t="s">
        <v>216</v>
      </c>
      <c r="D71" s="87">
        <v>-818489</v>
      </c>
      <c r="E71" s="88">
        <v>0</v>
      </c>
      <c r="F71" s="88">
        <v>0</v>
      </c>
      <c r="G71" s="290"/>
    </row>
    <row r="72" spans="1:7" ht="57.6" x14ac:dyDescent="0.3">
      <c r="A72" s="12"/>
      <c r="B72" s="133" t="s">
        <v>367</v>
      </c>
      <c r="C72" s="104" t="s">
        <v>217</v>
      </c>
      <c r="D72" s="76">
        <v>1</v>
      </c>
      <c r="E72" s="87">
        <v>0</v>
      </c>
      <c r="F72" s="87">
        <v>0</v>
      </c>
      <c r="G72" s="290"/>
    </row>
    <row r="73" spans="1:7" ht="43.2" hidden="1" x14ac:dyDescent="0.3">
      <c r="A73" s="12"/>
      <c r="B73" s="133" t="s">
        <v>218</v>
      </c>
      <c r="C73" s="104" t="s">
        <v>219</v>
      </c>
      <c r="D73" s="76"/>
      <c r="E73" s="88"/>
      <c r="F73" s="88"/>
      <c r="G73" s="290"/>
    </row>
    <row r="74" spans="1:7" ht="28.8" hidden="1" x14ac:dyDescent="0.3">
      <c r="A74" s="12"/>
      <c r="B74" s="133" t="s">
        <v>220</v>
      </c>
      <c r="C74" s="104" t="s">
        <v>298</v>
      </c>
      <c r="D74" s="76"/>
      <c r="E74" s="88"/>
      <c r="F74" s="88"/>
      <c r="G74" s="290"/>
    </row>
    <row r="75" spans="1:7" ht="43.2" hidden="1" x14ac:dyDescent="0.3">
      <c r="A75" s="12"/>
      <c r="B75" s="133" t="s">
        <v>221</v>
      </c>
      <c r="C75" s="104" t="s">
        <v>222</v>
      </c>
      <c r="D75" s="76"/>
      <c r="E75" s="88"/>
      <c r="F75" s="88"/>
      <c r="G75" s="290"/>
    </row>
    <row r="76" spans="1:7" ht="28.8" x14ac:dyDescent="0.3">
      <c r="A76" s="12"/>
      <c r="B76" s="133" t="s">
        <v>223</v>
      </c>
      <c r="C76" s="104" t="s">
        <v>404</v>
      </c>
      <c r="D76" s="87">
        <v>-27466</v>
      </c>
      <c r="E76" s="88">
        <v>0</v>
      </c>
      <c r="F76" s="88">
        <v>0</v>
      </c>
      <c r="G76" s="290"/>
    </row>
    <row r="77" spans="1:7" ht="43.2" x14ac:dyDescent="0.3">
      <c r="A77" s="12"/>
      <c r="B77" s="133" t="s">
        <v>224</v>
      </c>
      <c r="C77" s="104" t="s">
        <v>225</v>
      </c>
      <c r="D77" s="87">
        <v>-89817</v>
      </c>
      <c r="E77" s="89">
        <v>0</v>
      </c>
      <c r="F77" s="89">
        <v>0</v>
      </c>
      <c r="G77" s="290"/>
    </row>
    <row r="78" spans="1:7" ht="72" hidden="1" x14ac:dyDescent="0.3">
      <c r="A78" s="12"/>
      <c r="B78" s="133" t="s">
        <v>300</v>
      </c>
      <c r="C78" s="104" t="s">
        <v>299</v>
      </c>
      <c r="D78" s="87"/>
      <c r="E78" s="88"/>
      <c r="F78" s="88"/>
      <c r="G78" s="290"/>
    </row>
    <row r="79" spans="1:7" ht="86.4" x14ac:dyDescent="0.3">
      <c r="A79" s="12"/>
      <c r="B79" s="133" t="s">
        <v>560</v>
      </c>
      <c r="C79" s="104" t="s">
        <v>561</v>
      </c>
      <c r="D79" s="87">
        <v>286440</v>
      </c>
      <c r="E79" s="88">
        <v>0</v>
      </c>
      <c r="F79" s="88">
        <v>0</v>
      </c>
      <c r="G79" s="290"/>
    </row>
    <row r="80" spans="1:7" ht="115.2" hidden="1" x14ac:dyDescent="0.3">
      <c r="A80" s="12"/>
      <c r="B80" s="124" t="s">
        <v>301</v>
      </c>
      <c r="C80" s="115" t="s">
        <v>302</v>
      </c>
      <c r="D80" s="76">
        <f>-4161424+4161424</f>
        <v>0</v>
      </c>
      <c r="E80" s="70">
        <v>0</v>
      </c>
      <c r="F80" s="70">
        <v>0</v>
      </c>
      <c r="G80" s="290"/>
    </row>
    <row r="81" spans="1:7" ht="72" x14ac:dyDescent="0.3">
      <c r="A81" s="12"/>
      <c r="B81" s="124" t="s">
        <v>467</v>
      </c>
      <c r="C81" s="115" t="s">
        <v>466</v>
      </c>
      <c r="D81" s="76">
        <f>-6052617+6052617</f>
        <v>0</v>
      </c>
      <c r="E81" s="70">
        <v>-801830</v>
      </c>
      <c r="F81" s="70">
        <v>0</v>
      </c>
      <c r="G81" s="290"/>
    </row>
    <row r="82" spans="1:7" ht="57.6" x14ac:dyDescent="0.3">
      <c r="A82" s="12"/>
      <c r="B82" s="124" t="s">
        <v>469</v>
      </c>
      <c r="C82" s="115" t="s">
        <v>468</v>
      </c>
      <c r="D82" s="76">
        <v>-3783425</v>
      </c>
      <c r="E82" s="70">
        <v>0</v>
      </c>
      <c r="F82" s="70">
        <v>0</v>
      </c>
      <c r="G82" s="290"/>
    </row>
    <row r="83" spans="1:7" ht="43.2" x14ac:dyDescent="0.3">
      <c r="A83" s="12"/>
      <c r="B83" s="124" t="s">
        <v>471</v>
      </c>
      <c r="C83" s="115" t="s">
        <v>470</v>
      </c>
      <c r="D83" s="76">
        <v>76244</v>
      </c>
      <c r="E83" s="70">
        <v>0</v>
      </c>
      <c r="F83" s="70">
        <v>0</v>
      </c>
      <c r="G83" s="291"/>
    </row>
    <row r="84" spans="1:7" x14ac:dyDescent="0.3">
      <c r="A84" s="18"/>
      <c r="B84" s="134" t="s">
        <v>226</v>
      </c>
      <c r="C84" s="110"/>
      <c r="D84" s="90">
        <f>D85+D113+D114</f>
        <v>-6859330</v>
      </c>
      <c r="E84" s="90">
        <f>E85+E111+E112+E114</f>
        <v>0</v>
      </c>
      <c r="F84" s="90">
        <f>F85+F111+F112+F114</f>
        <v>0</v>
      </c>
      <c r="G84" s="63"/>
    </row>
    <row r="85" spans="1:7" ht="60.25" x14ac:dyDescent="0.3">
      <c r="A85" s="17"/>
      <c r="B85" s="125" t="s">
        <v>227</v>
      </c>
      <c r="C85" s="105"/>
      <c r="D85" s="91">
        <f>D87+D89+D90+D91+D92+D93+D94+D96+D97+D98+D99+D100+D103+D104+D107+D108+D110</f>
        <v>-5032890</v>
      </c>
      <c r="E85" s="91">
        <f t="shared" ref="E85:F85" si="2">SUM(E86:E110)</f>
        <v>0</v>
      </c>
      <c r="F85" s="91">
        <f t="shared" si="2"/>
        <v>0</v>
      </c>
      <c r="G85" s="63"/>
    </row>
    <row r="86" spans="1:7" ht="28.8" hidden="1" x14ac:dyDescent="0.3">
      <c r="A86" s="17"/>
      <c r="B86" s="135" t="s">
        <v>228</v>
      </c>
      <c r="C86" s="116" t="s">
        <v>229</v>
      </c>
      <c r="D86" s="80"/>
      <c r="E86" s="92"/>
      <c r="F86" s="92"/>
      <c r="G86" s="292" t="s">
        <v>313</v>
      </c>
    </row>
    <row r="87" spans="1:7" ht="57.6" x14ac:dyDescent="0.3">
      <c r="A87" s="25"/>
      <c r="B87" s="136" t="s">
        <v>230</v>
      </c>
      <c r="C87" s="117" t="s">
        <v>384</v>
      </c>
      <c r="D87" s="74">
        <f>-188310-100000-42000-190800</f>
        <v>-521110</v>
      </c>
      <c r="E87" s="93">
        <v>0</v>
      </c>
      <c r="F87" s="93">
        <v>0</v>
      </c>
      <c r="G87" s="293"/>
    </row>
    <row r="88" spans="1:7" ht="57.6" hidden="1" x14ac:dyDescent="0.3">
      <c r="A88" s="17"/>
      <c r="B88" s="135" t="s">
        <v>231</v>
      </c>
      <c r="C88" s="116" t="s">
        <v>232</v>
      </c>
      <c r="D88" s="73"/>
      <c r="E88" s="92"/>
      <c r="F88" s="92"/>
      <c r="G88" s="293"/>
    </row>
    <row r="89" spans="1:7" ht="28.8" x14ac:dyDescent="0.3">
      <c r="A89" s="17"/>
      <c r="B89" s="135" t="s">
        <v>233</v>
      </c>
      <c r="C89" s="116" t="s">
        <v>234</v>
      </c>
      <c r="D89" s="73">
        <f>-216905-667201-16211+2173517+2851800-4121195+390000-12576828-293872</f>
        <v>-12476895</v>
      </c>
      <c r="E89" s="73">
        <v>0</v>
      </c>
      <c r="F89" s="92">
        <v>0</v>
      </c>
      <c r="G89" s="293"/>
    </row>
    <row r="90" spans="1:7" ht="43.2" x14ac:dyDescent="0.3">
      <c r="A90" s="17"/>
      <c r="B90" s="135" t="s">
        <v>235</v>
      </c>
      <c r="C90" s="116" t="s">
        <v>236</v>
      </c>
      <c r="D90" s="73">
        <f>-12800-115200+60654</f>
        <v>-67346</v>
      </c>
      <c r="E90" s="92">
        <v>0</v>
      </c>
      <c r="F90" s="92">
        <v>0</v>
      </c>
      <c r="G90" s="293"/>
    </row>
    <row r="91" spans="1:7" ht="28.8" x14ac:dyDescent="0.3">
      <c r="A91" s="12"/>
      <c r="B91" s="137" t="s">
        <v>237</v>
      </c>
      <c r="C91" s="118" t="s">
        <v>238</v>
      </c>
      <c r="D91" s="87">
        <f>1017132-532492</f>
        <v>484640</v>
      </c>
      <c r="E91" s="88">
        <v>0</v>
      </c>
      <c r="F91" s="88">
        <v>0</v>
      </c>
      <c r="G91" s="293"/>
    </row>
    <row r="92" spans="1:7" ht="43.2" x14ac:dyDescent="0.3">
      <c r="A92" s="12"/>
      <c r="B92" s="137" t="s">
        <v>239</v>
      </c>
      <c r="C92" s="118" t="s">
        <v>240</v>
      </c>
      <c r="D92" s="87">
        <v>1150945</v>
      </c>
      <c r="E92" s="73">
        <v>0</v>
      </c>
      <c r="F92" s="88">
        <v>0</v>
      </c>
      <c r="G92" s="293"/>
    </row>
    <row r="93" spans="1:7" ht="57.6" x14ac:dyDescent="0.3">
      <c r="A93" s="12"/>
      <c r="B93" s="137" t="s">
        <v>241</v>
      </c>
      <c r="C93" s="118" t="s">
        <v>242</v>
      </c>
      <c r="D93" s="87">
        <v>104425</v>
      </c>
      <c r="E93" s="73">
        <v>0</v>
      </c>
      <c r="F93" s="88">
        <v>0</v>
      </c>
      <c r="G93" s="293"/>
    </row>
    <row r="94" spans="1:7" ht="43.2" x14ac:dyDescent="0.3">
      <c r="A94" s="12"/>
      <c r="B94" s="137" t="s">
        <v>243</v>
      </c>
      <c r="C94" s="118" t="s">
        <v>405</v>
      </c>
      <c r="D94" s="87">
        <v>40000</v>
      </c>
      <c r="E94" s="73">
        <v>0</v>
      </c>
      <c r="F94" s="88">
        <v>0</v>
      </c>
      <c r="G94" s="293"/>
    </row>
    <row r="95" spans="1:7" ht="43.2" hidden="1" x14ac:dyDescent="0.3">
      <c r="A95" s="12"/>
      <c r="B95" s="133" t="s">
        <v>244</v>
      </c>
      <c r="C95" s="104" t="s">
        <v>406</v>
      </c>
      <c r="D95" s="87"/>
      <c r="E95" s="88"/>
      <c r="F95" s="88"/>
      <c r="G95" s="293"/>
    </row>
    <row r="96" spans="1:7" ht="28.8" x14ac:dyDescent="0.3">
      <c r="A96" s="12"/>
      <c r="B96" s="133" t="s">
        <v>245</v>
      </c>
      <c r="C96" s="104" t="s">
        <v>246</v>
      </c>
      <c r="D96" s="87">
        <f>-6028+116565-20094-100469+1252360+1422750+3250106-110184+965059</f>
        <v>6770065</v>
      </c>
      <c r="E96" s="87">
        <v>0</v>
      </c>
      <c r="F96" s="88">
        <v>0</v>
      </c>
      <c r="G96" s="293"/>
    </row>
    <row r="97" spans="1:7" ht="43.2" x14ac:dyDescent="0.3">
      <c r="A97" s="12"/>
      <c r="B97" s="133" t="s">
        <v>247</v>
      </c>
      <c r="C97" s="104" t="s">
        <v>248</v>
      </c>
      <c r="D97" s="87">
        <f>2156000-3000</f>
        <v>2153000</v>
      </c>
      <c r="E97" s="88">
        <v>0</v>
      </c>
      <c r="F97" s="88">
        <v>0</v>
      </c>
      <c r="G97" s="293"/>
    </row>
    <row r="98" spans="1:7" ht="28.8" x14ac:dyDescent="0.3">
      <c r="A98" s="12"/>
      <c r="B98" s="133" t="s">
        <v>249</v>
      </c>
      <c r="C98" s="104" t="s">
        <v>250</v>
      </c>
      <c r="D98" s="87">
        <v>-9309</v>
      </c>
      <c r="E98" s="88">
        <v>0</v>
      </c>
      <c r="F98" s="88">
        <v>0</v>
      </c>
      <c r="G98" s="293"/>
    </row>
    <row r="99" spans="1:7" ht="72" x14ac:dyDescent="0.3">
      <c r="A99" s="12"/>
      <c r="B99" s="133" t="s">
        <v>383</v>
      </c>
      <c r="C99" s="104" t="s">
        <v>382</v>
      </c>
      <c r="D99" s="87">
        <v>-1150945</v>
      </c>
      <c r="E99" s="88">
        <v>0</v>
      </c>
      <c r="F99" s="88">
        <v>0</v>
      </c>
      <c r="G99" s="293"/>
    </row>
    <row r="100" spans="1:7" ht="57.6" x14ac:dyDescent="0.3">
      <c r="A100" s="12"/>
      <c r="B100" s="133" t="s">
        <v>251</v>
      </c>
      <c r="C100" s="104" t="s">
        <v>252</v>
      </c>
      <c r="D100" s="87">
        <v>36914</v>
      </c>
      <c r="E100" s="88">
        <v>0</v>
      </c>
      <c r="F100" s="88">
        <v>0</v>
      </c>
      <c r="G100" s="293"/>
    </row>
    <row r="101" spans="1:7" ht="28.8" hidden="1" x14ac:dyDescent="0.3">
      <c r="A101" s="12"/>
      <c r="B101" s="133" t="s">
        <v>253</v>
      </c>
      <c r="C101" s="104" t="s">
        <v>407</v>
      </c>
      <c r="D101" s="76"/>
      <c r="E101" s="88"/>
      <c r="F101" s="88"/>
      <c r="G101" s="293"/>
    </row>
    <row r="102" spans="1:7" ht="43.2" hidden="1" x14ac:dyDescent="0.3">
      <c r="A102" s="12"/>
      <c r="B102" s="133" t="s">
        <v>303</v>
      </c>
      <c r="C102" s="104" t="s">
        <v>254</v>
      </c>
      <c r="D102" s="87"/>
      <c r="E102" s="88"/>
      <c r="F102" s="88"/>
      <c r="G102" s="293"/>
    </row>
    <row r="103" spans="1:7" ht="43.2" x14ac:dyDescent="0.3">
      <c r="A103" s="12"/>
      <c r="B103" s="133" t="s">
        <v>255</v>
      </c>
      <c r="C103" s="104" t="s">
        <v>408</v>
      </c>
      <c r="D103" s="87">
        <v>-8922</v>
      </c>
      <c r="E103" s="88">
        <v>0</v>
      </c>
      <c r="F103" s="88">
        <v>0</v>
      </c>
      <c r="G103" s="293"/>
    </row>
    <row r="104" spans="1:7" ht="43.2" x14ac:dyDescent="0.3">
      <c r="A104" s="12"/>
      <c r="B104" s="133" t="s">
        <v>256</v>
      </c>
      <c r="C104" s="104" t="s">
        <v>257</v>
      </c>
      <c r="D104" s="87">
        <v>-5451</v>
      </c>
      <c r="E104" s="88">
        <v>0</v>
      </c>
      <c r="F104" s="88">
        <v>0</v>
      </c>
      <c r="G104" s="293"/>
    </row>
    <row r="105" spans="1:7" ht="43.2" hidden="1" x14ac:dyDescent="0.3">
      <c r="A105" s="12"/>
      <c r="B105" s="133" t="s">
        <v>449</v>
      </c>
      <c r="C105" s="104" t="s">
        <v>450</v>
      </c>
      <c r="D105" s="87"/>
      <c r="E105" s="88"/>
      <c r="F105" s="88"/>
      <c r="G105" s="293"/>
    </row>
    <row r="106" spans="1:7" ht="72" hidden="1" x14ac:dyDescent="0.3">
      <c r="A106" s="12"/>
      <c r="B106" s="138" t="s">
        <v>258</v>
      </c>
      <c r="C106" s="114" t="s">
        <v>259</v>
      </c>
      <c r="D106" s="94"/>
      <c r="E106" s="88"/>
      <c r="F106" s="84"/>
      <c r="G106" s="293"/>
    </row>
    <row r="107" spans="1:7" ht="43.2" x14ac:dyDescent="0.3">
      <c r="A107" s="12"/>
      <c r="B107" s="133" t="s">
        <v>260</v>
      </c>
      <c r="C107" s="104" t="s">
        <v>261</v>
      </c>
      <c r="D107" s="87">
        <f>-1480500+24030</f>
        <v>-1456470</v>
      </c>
      <c r="E107" s="88">
        <v>0</v>
      </c>
      <c r="F107" s="88">
        <v>0</v>
      </c>
      <c r="G107" s="293"/>
    </row>
    <row r="108" spans="1:7" ht="43.2" x14ac:dyDescent="0.3">
      <c r="A108" s="12"/>
      <c r="B108" s="133" t="s">
        <v>379</v>
      </c>
      <c r="C108" s="104" t="s">
        <v>376</v>
      </c>
      <c r="D108" s="87">
        <v>-45000</v>
      </c>
      <c r="E108" s="88">
        <v>0</v>
      </c>
      <c r="F108" s="88">
        <v>0</v>
      </c>
      <c r="G108" s="294"/>
    </row>
    <row r="109" spans="1:7" ht="28.8" hidden="1" x14ac:dyDescent="0.3">
      <c r="A109" s="12"/>
      <c r="B109" s="133" t="s">
        <v>380</v>
      </c>
      <c r="C109" s="104" t="s">
        <v>377</v>
      </c>
      <c r="D109" s="87"/>
      <c r="E109" s="88"/>
      <c r="F109" s="88"/>
      <c r="G109" s="294"/>
    </row>
    <row r="110" spans="1:7" ht="28.8" x14ac:dyDescent="0.3">
      <c r="A110" s="12"/>
      <c r="B110" s="133" t="s">
        <v>381</v>
      </c>
      <c r="C110" s="104" t="s">
        <v>378</v>
      </c>
      <c r="D110" s="87">
        <v>-31431</v>
      </c>
      <c r="E110" s="88">
        <v>0</v>
      </c>
      <c r="F110" s="88">
        <v>0</v>
      </c>
      <c r="G110" s="294"/>
    </row>
    <row r="111" spans="1:7" ht="45.2" hidden="1" x14ac:dyDescent="0.3">
      <c r="A111" s="12"/>
      <c r="B111" s="139" t="s">
        <v>306</v>
      </c>
      <c r="C111" s="119" t="s">
        <v>304</v>
      </c>
      <c r="D111" s="95"/>
      <c r="E111" s="96"/>
      <c r="F111" s="96"/>
      <c r="G111" s="294"/>
    </row>
    <row r="112" spans="1:7" ht="45.2" hidden="1" x14ac:dyDescent="0.3">
      <c r="A112" s="12"/>
      <c r="B112" s="139" t="s">
        <v>307</v>
      </c>
      <c r="C112" s="119" t="s">
        <v>305</v>
      </c>
      <c r="D112" s="95"/>
      <c r="E112" s="96"/>
      <c r="F112" s="96"/>
      <c r="G112" s="294"/>
    </row>
    <row r="113" spans="1:7" ht="105.4" hidden="1" x14ac:dyDescent="0.3">
      <c r="A113" s="12"/>
      <c r="B113" s="140" t="s">
        <v>447</v>
      </c>
      <c r="C113" s="120" t="s">
        <v>448</v>
      </c>
      <c r="D113" s="97"/>
      <c r="E113" s="98"/>
      <c r="F113" s="98"/>
      <c r="G113" s="295"/>
    </row>
    <row r="114" spans="1:7" ht="49.75" customHeight="1" x14ac:dyDescent="0.3">
      <c r="A114" s="12"/>
      <c r="B114" s="141" t="s">
        <v>262</v>
      </c>
      <c r="C114" s="68" t="s">
        <v>263</v>
      </c>
      <c r="D114" s="99">
        <f>D115+D116+D117+D118+D119+D120+D121+D122+D123+D124+D125</f>
        <v>-1826440</v>
      </c>
      <c r="E114" s="99">
        <f>E115+E116+E117+E118+E119+E120+E121+E122+E123+E124+E125</f>
        <v>0</v>
      </c>
      <c r="F114" s="99">
        <f>F115+F116+F117+F118+F119+F120+F121+F122+F123+F124+F125</f>
        <v>0</v>
      </c>
      <c r="G114" s="278" t="s">
        <v>191</v>
      </c>
    </row>
    <row r="115" spans="1:7" ht="72" x14ac:dyDescent="0.3">
      <c r="A115" s="12"/>
      <c r="B115" s="133" t="s">
        <v>264</v>
      </c>
      <c r="C115" s="104" t="s">
        <v>265</v>
      </c>
      <c r="D115" s="87">
        <v>37000</v>
      </c>
      <c r="E115" s="88">
        <v>0</v>
      </c>
      <c r="F115" s="88">
        <v>0</v>
      </c>
      <c r="G115" s="279"/>
    </row>
    <row r="116" spans="1:7" ht="43.2" hidden="1" x14ac:dyDescent="0.3">
      <c r="A116" s="12"/>
      <c r="B116" s="133" t="s">
        <v>310</v>
      </c>
      <c r="C116" s="104" t="s">
        <v>308</v>
      </c>
      <c r="D116" s="87"/>
      <c r="E116" s="88"/>
      <c r="F116" s="88"/>
      <c r="G116" s="279"/>
    </row>
    <row r="117" spans="1:7" ht="43.2" hidden="1" x14ac:dyDescent="0.3">
      <c r="A117" s="12"/>
      <c r="B117" s="138" t="s">
        <v>266</v>
      </c>
      <c r="C117" s="114" t="s">
        <v>267</v>
      </c>
      <c r="D117" s="94"/>
      <c r="E117" s="88"/>
      <c r="F117" s="88"/>
      <c r="G117" s="279"/>
    </row>
    <row r="118" spans="1:7" ht="57.6" hidden="1" x14ac:dyDescent="0.3">
      <c r="A118" s="12"/>
      <c r="B118" s="133" t="s">
        <v>268</v>
      </c>
      <c r="C118" s="104" t="s">
        <v>409</v>
      </c>
      <c r="D118" s="87"/>
      <c r="E118" s="88"/>
      <c r="F118" s="88"/>
      <c r="G118" s="279"/>
    </row>
    <row r="119" spans="1:7" ht="28.8" x14ac:dyDescent="0.3">
      <c r="A119" s="12"/>
      <c r="B119" s="133" t="s">
        <v>311</v>
      </c>
      <c r="C119" s="104" t="s">
        <v>309</v>
      </c>
      <c r="D119" s="87">
        <v>-370076</v>
      </c>
      <c r="E119" s="88">
        <v>0</v>
      </c>
      <c r="F119" s="88">
        <v>0</v>
      </c>
      <c r="G119" s="279"/>
    </row>
    <row r="120" spans="1:7" ht="43.2" x14ac:dyDescent="0.3">
      <c r="A120" s="12"/>
      <c r="B120" s="133" t="s">
        <v>441</v>
      </c>
      <c r="C120" s="104" t="s">
        <v>442</v>
      </c>
      <c r="D120" s="76">
        <v>-94482</v>
      </c>
      <c r="E120" s="88">
        <v>0</v>
      </c>
      <c r="F120" s="88">
        <v>0</v>
      </c>
      <c r="G120" s="279"/>
    </row>
    <row r="121" spans="1:7" ht="43.2" x14ac:dyDescent="0.3">
      <c r="A121" s="12"/>
      <c r="B121" s="133" t="s">
        <v>372</v>
      </c>
      <c r="C121" s="104" t="s">
        <v>371</v>
      </c>
      <c r="D121" s="76">
        <v>-390000</v>
      </c>
      <c r="E121" s="88">
        <v>0</v>
      </c>
      <c r="F121" s="88">
        <v>0</v>
      </c>
      <c r="G121" s="279"/>
    </row>
    <row r="122" spans="1:7" ht="43.2" x14ac:dyDescent="0.3">
      <c r="A122" s="12"/>
      <c r="B122" s="133" t="s">
        <v>374</v>
      </c>
      <c r="C122" s="104" t="s">
        <v>373</v>
      </c>
      <c r="D122" s="76">
        <v>-758932</v>
      </c>
      <c r="E122" s="88">
        <v>0</v>
      </c>
      <c r="F122" s="88">
        <v>0</v>
      </c>
      <c r="G122" s="279"/>
    </row>
    <row r="123" spans="1:7" ht="43.2" hidden="1" x14ac:dyDescent="0.3">
      <c r="A123" s="12"/>
      <c r="B123" s="133" t="s">
        <v>424</v>
      </c>
      <c r="C123" s="104" t="s">
        <v>446</v>
      </c>
      <c r="D123" s="76"/>
      <c r="E123" s="88"/>
      <c r="F123" s="88"/>
      <c r="G123" s="279"/>
    </row>
    <row r="124" spans="1:7" ht="43.2" x14ac:dyDescent="0.3">
      <c r="A124" s="12"/>
      <c r="B124" s="133" t="s">
        <v>444</v>
      </c>
      <c r="C124" s="104" t="s">
        <v>445</v>
      </c>
      <c r="D124" s="76">
        <v>-249950</v>
      </c>
      <c r="E124" s="88">
        <v>0</v>
      </c>
      <c r="F124" s="88">
        <v>0</v>
      </c>
      <c r="G124" s="280"/>
    </row>
    <row r="125" spans="1:7" hidden="1" x14ac:dyDescent="0.3">
      <c r="A125" s="12"/>
      <c r="B125" s="133"/>
      <c r="C125" s="104"/>
      <c r="D125" s="87"/>
      <c r="E125" s="88"/>
      <c r="F125" s="88"/>
      <c r="G125" s="65"/>
    </row>
    <row r="126" spans="1:7" x14ac:dyDescent="0.3">
      <c r="A126" s="26"/>
      <c r="B126" s="142" t="s">
        <v>269</v>
      </c>
      <c r="C126" s="121"/>
      <c r="D126" s="100">
        <f>D6+D27</f>
        <v>130220987</v>
      </c>
      <c r="E126" s="100">
        <f>E6+E27</f>
        <v>-649677</v>
      </c>
      <c r="F126" s="100">
        <f>F6+F27</f>
        <v>0</v>
      </c>
      <c r="G126" s="66"/>
    </row>
    <row r="128" spans="1:7" x14ac:dyDescent="0.3">
      <c r="D128" s="19"/>
    </row>
    <row r="129" spans="3:4" hidden="1" x14ac:dyDescent="0.3">
      <c r="C129" s="122" t="s">
        <v>484</v>
      </c>
      <c r="D129" s="19">
        <f>D27-D85</f>
        <v>130438243</v>
      </c>
    </row>
    <row r="130" spans="3:4" x14ac:dyDescent="0.3">
      <c r="D130" s="19"/>
    </row>
  </sheetData>
  <mergeCells count="11">
    <mergeCell ref="G114:G124"/>
    <mergeCell ref="A1:G1"/>
    <mergeCell ref="A2:G2"/>
    <mergeCell ref="A3:G3"/>
    <mergeCell ref="A4:A5"/>
    <mergeCell ref="B4:B5"/>
    <mergeCell ref="G4:G5"/>
    <mergeCell ref="G30:G32"/>
    <mergeCell ref="G86:G113"/>
    <mergeCell ref="G36:G56"/>
    <mergeCell ref="G60:G83"/>
  </mergeCells>
  <pageMargins left="0.31496062992125984" right="0.11811023622047245" top="0.35433070866141736" bottom="0.15748031496062992" header="0" footer="0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I10"/>
  <sheetViews>
    <sheetView workbookViewId="0">
      <selection activeCell="I8" sqref="I8:I10"/>
    </sheetView>
  </sheetViews>
  <sheetFormatPr defaultRowHeight="15.05" x14ac:dyDescent="0.3"/>
  <cols>
    <col min="2" max="2" width="18.109375" customWidth="1"/>
    <col min="3" max="3" width="18.33203125" customWidth="1"/>
    <col min="4" max="4" width="21" customWidth="1"/>
    <col min="6" max="6" width="18.6640625" customWidth="1"/>
    <col min="7" max="7" width="19" customWidth="1"/>
    <col min="8" max="8" width="22" customWidth="1"/>
    <col min="9" max="9" width="19.33203125" customWidth="1"/>
  </cols>
  <sheetData>
    <row r="5" spans="1:9" x14ac:dyDescent="0.3">
      <c r="B5" t="s">
        <v>398</v>
      </c>
      <c r="C5" t="s">
        <v>399</v>
      </c>
      <c r="D5" t="s">
        <v>400</v>
      </c>
      <c r="F5" t="s">
        <v>556</v>
      </c>
      <c r="G5" t="s">
        <v>557</v>
      </c>
      <c r="H5" t="s">
        <v>559</v>
      </c>
      <c r="I5" t="s">
        <v>558</v>
      </c>
    </row>
    <row r="6" spans="1:9" x14ac:dyDescent="0.3">
      <c r="A6" t="s">
        <v>552</v>
      </c>
      <c r="B6" s="19"/>
      <c r="C6" s="19"/>
      <c r="D6" s="19"/>
    </row>
    <row r="7" spans="1:9" x14ac:dyDescent="0.3">
      <c r="A7" t="s">
        <v>553</v>
      </c>
      <c r="B7" s="19"/>
      <c r="C7" s="19"/>
      <c r="D7" s="19"/>
    </row>
    <row r="8" spans="1:9" x14ac:dyDescent="0.3">
      <c r="A8" t="s">
        <v>554</v>
      </c>
      <c r="B8" s="19">
        <v>3144664911.6100001</v>
      </c>
      <c r="C8" s="19">
        <v>3193250869.6100001</v>
      </c>
      <c r="D8" s="19">
        <f>B8-C8</f>
        <v>-48585958</v>
      </c>
      <c r="F8" s="19">
        <v>337312762</v>
      </c>
      <c r="G8" s="19">
        <f>2855938108-371040</f>
        <v>2855567068</v>
      </c>
      <c r="H8" s="19">
        <f>371040</f>
        <v>371040</v>
      </c>
      <c r="I8" s="19">
        <f>F8+G8+H8</f>
        <v>3193250870</v>
      </c>
    </row>
    <row r="9" spans="1:9" x14ac:dyDescent="0.3">
      <c r="B9" s="19">
        <f>Доходы!D126</f>
        <v>130220987</v>
      </c>
      <c r="C9" s="19">
        <f>Расходы!L238</f>
        <v>120005346</v>
      </c>
      <c r="D9" s="19">
        <f>B9-C9</f>
        <v>10215641</v>
      </c>
      <c r="F9" s="19">
        <f>Расходы!L205</f>
        <v>-840175</v>
      </c>
      <c r="G9" s="19">
        <f>Расходы!L204</f>
        <v>120834271</v>
      </c>
      <c r="H9" s="19">
        <f>Расходы!L235</f>
        <v>11250</v>
      </c>
      <c r="I9" s="19">
        <f t="shared" ref="I9:I10" si="0">F9+G9+H9</f>
        <v>120005346</v>
      </c>
    </row>
    <row r="10" spans="1:9" x14ac:dyDescent="0.3">
      <c r="A10" t="s">
        <v>555</v>
      </c>
      <c r="B10" s="19">
        <f>B8+B9</f>
        <v>3274885898.6100001</v>
      </c>
      <c r="C10" s="19">
        <f t="shared" ref="C10:D10" si="1">C8+C9</f>
        <v>3313256215.6100001</v>
      </c>
      <c r="D10" s="19">
        <f t="shared" si="1"/>
        <v>-38370317</v>
      </c>
      <c r="F10" s="19">
        <f>F8+F9</f>
        <v>336472587</v>
      </c>
      <c r="G10" s="19">
        <f>G8+G9</f>
        <v>2976401339</v>
      </c>
      <c r="H10" s="19">
        <f>H8+H9</f>
        <v>382290</v>
      </c>
      <c r="I10" s="19">
        <f t="shared" si="0"/>
        <v>3313256216</v>
      </c>
    </row>
  </sheetData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4"/>
  <sheetViews>
    <sheetView tabSelected="1" zoomScale="71" zoomScaleNormal="71" workbookViewId="0">
      <selection activeCell="A22" sqref="A22"/>
    </sheetView>
  </sheetViews>
  <sheetFormatPr defaultColWidth="9.109375" defaultRowHeight="14.4" x14ac:dyDescent="0.25"/>
  <cols>
    <col min="1" max="1" width="42.5546875" style="143" customWidth="1"/>
    <col min="2" max="2" width="10.6640625" style="144" customWidth="1"/>
    <col min="3" max="3" width="16.33203125" style="145" customWidth="1"/>
    <col min="4" max="4" width="17.6640625" style="145" customWidth="1"/>
    <col min="5" max="5" width="10.6640625" style="144" customWidth="1"/>
    <col min="6" max="6" width="16.88671875" style="145" customWidth="1"/>
    <col min="7" max="7" width="15.88671875" style="145" customWidth="1"/>
    <col min="8" max="8" width="14.88671875" style="144" customWidth="1"/>
    <col min="9" max="9" width="14.6640625" style="145" customWidth="1"/>
    <col min="10" max="10" width="16.6640625" style="145" customWidth="1"/>
    <col min="11" max="11" width="9.44140625" style="144" customWidth="1"/>
    <col min="12" max="12" width="17.109375" style="145" customWidth="1"/>
    <col min="13" max="14" width="13.6640625" style="145" customWidth="1"/>
    <col min="15" max="15" width="64" style="31" hidden="1" customWidth="1"/>
    <col min="16" max="16" width="21.6640625" style="38" hidden="1" customWidth="1"/>
    <col min="17" max="17" width="18.88671875" style="34" hidden="1" customWidth="1"/>
    <col min="18" max="16384" width="9.109375" style="1"/>
  </cols>
  <sheetData>
    <row r="1" spans="1:17" ht="17.7" x14ac:dyDescent="0.3">
      <c r="A1" s="296" t="s">
        <v>548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17" ht="15.05" thickBot="1" x14ac:dyDescent="0.3"/>
    <row r="3" spans="1:17" x14ac:dyDescent="0.25">
      <c r="A3" s="300" t="s">
        <v>112</v>
      </c>
      <c r="B3" s="302" t="s">
        <v>111</v>
      </c>
      <c r="C3" s="297" t="s">
        <v>114</v>
      </c>
      <c r="D3" s="297"/>
      <c r="E3" s="297"/>
      <c r="F3" s="297" t="s">
        <v>113</v>
      </c>
      <c r="G3" s="297"/>
      <c r="H3" s="297"/>
      <c r="I3" s="297" t="s">
        <v>115</v>
      </c>
      <c r="J3" s="297"/>
      <c r="K3" s="297"/>
      <c r="L3" s="304" t="s">
        <v>316</v>
      </c>
      <c r="M3" s="146" t="s">
        <v>118</v>
      </c>
      <c r="N3" s="146" t="s">
        <v>333</v>
      </c>
      <c r="O3" s="298" t="s">
        <v>119</v>
      </c>
    </row>
    <row r="4" spans="1:17" ht="56.3" customHeight="1" thickBot="1" x14ac:dyDescent="0.3">
      <c r="A4" s="301"/>
      <c r="B4" s="303"/>
      <c r="C4" s="147" t="s">
        <v>120</v>
      </c>
      <c r="D4" s="147" t="s">
        <v>121</v>
      </c>
      <c r="E4" s="148" t="s">
        <v>116</v>
      </c>
      <c r="F4" s="147" t="s">
        <v>120</v>
      </c>
      <c r="G4" s="149" t="s">
        <v>122</v>
      </c>
      <c r="H4" s="148" t="s">
        <v>116</v>
      </c>
      <c r="I4" s="147" t="s">
        <v>120</v>
      </c>
      <c r="J4" s="147" t="s">
        <v>121</v>
      </c>
      <c r="K4" s="148" t="s">
        <v>116</v>
      </c>
      <c r="L4" s="305"/>
      <c r="M4" s="147" t="s">
        <v>117</v>
      </c>
      <c r="N4" s="147" t="s">
        <v>117</v>
      </c>
      <c r="O4" s="299"/>
      <c r="P4" s="39"/>
      <c r="Q4" s="35"/>
    </row>
    <row r="5" spans="1:17" ht="43.85" thickBot="1" x14ac:dyDescent="0.3">
      <c r="A5" s="150" t="s">
        <v>1</v>
      </c>
      <c r="B5" s="151" t="s">
        <v>0</v>
      </c>
      <c r="C5" s="152">
        <f>C6+C13+C16+C22+C32</f>
        <v>118010110</v>
      </c>
      <c r="D5" s="152">
        <f>D6+D13+D16+D22+D32</f>
        <v>1965925</v>
      </c>
      <c r="E5" s="153">
        <v>1</v>
      </c>
      <c r="F5" s="152">
        <f>F6+F13+F16+F22+F32</f>
        <v>98612061</v>
      </c>
      <c r="G5" s="152">
        <f>G6+G13+G16+G22+G32</f>
        <v>-545770</v>
      </c>
      <c r="H5" s="153">
        <f>G5/F5</f>
        <v>-5.5345157018876221E-3</v>
      </c>
      <c r="I5" s="152">
        <f>I6+I13+I16+I22+I32</f>
        <v>970000</v>
      </c>
      <c r="J5" s="152">
        <f>J6+J13+J16+J22+J32</f>
        <v>1078</v>
      </c>
      <c r="K5" s="154">
        <f>J5/I5</f>
        <v>1.111340206185567E-3</v>
      </c>
      <c r="L5" s="152">
        <f>D5+G5+J5</f>
        <v>1421233</v>
      </c>
      <c r="M5" s="152">
        <f>M6+M13+M16+M22+M32</f>
        <v>11300000</v>
      </c>
      <c r="N5" s="155">
        <f>N6+N13+N16+N22+N32</f>
        <v>0</v>
      </c>
      <c r="O5" s="43"/>
      <c r="P5" s="39">
        <v>1421233</v>
      </c>
      <c r="Q5" s="35">
        <f>L5-P5</f>
        <v>0</v>
      </c>
    </row>
    <row r="6" spans="1:17" ht="30.15" x14ac:dyDescent="0.25">
      <c r="A6" s="156" t="s">
        <v>3</v>
      </c>
      <c r="B6" s="157" t="s">
        <v>2</v>
      </c>
      <c r="C6" s="158">
        <f t="shared" ref="C6:D6" si="0">SUM(C11:C21)</f>
        <v>0</v>
      </c>
      <c r="D6" s="158">
        <f t="shared" si="0"/>
        <v>0</v>
      </c>
      <c r="E6" s="159">
        <v>1</v>
      </c>
      <c r="F6" s="158">
        <f>SUM(F11:F21)</f>
        <v>10866435</v>
      </c>
      <c r="G6" s="158">
        <f>SUM(G11:G21)</f>
        <v>250000</v>
      </c>
      <c r="H6" s="159">
        <f>G6/F6</f>
        <v>2.3006625447996514E-2</v>
      </c>
      <c r="I6" s="158">
        <f t="shared" ref="I6:J6" si="1">SUM(I11:I21)</f>
        <v>0</v>
      </c>
      <c r="J6" s="158">
        <f t="shared" si="1"/>
        <v>0</v>
      </c>
      <c r="K6" s="159">
        <v>0</v>
      </c>
      <c r="L6" s="158">
        <f>D6+G6+J6</f>
        <v>250000</v>
      </c>
      <c r="M6" s="158">
        <f t="shared" ref="M6:N6" si="2">SUM(M11:M21)</f>
        <v>0</v>
      </c>
      <c r="N6" s="158">
        <f t="shared" si="2"/>
        <v>0</v>
      </c>
      <c r="O6" s="44"/>
      <c r="P6" s="39"/>
      <c r="Q6" s="35"/>
    </row>
    <row r="7" spans="1:17" ht="43.2" hidden="1" x14ac:dyDescent="0.25">
      <c r="A7" s="160" t="s">
        <v>423</v>
      </c>
      <c r="B7" s="161"/>
      <c r="C7" s="162">
        <v>0</v>
      </c>
      <c r="D7" s="162">
        <v>0</v>
      </c>
      <c r="E7" s="163">
        <v>1</v>
      </c>
      <c r="F7" s="162">
        <v>0</v>
      </c>
      <c r="G7" s="162">
        <v>0</v>
      </c>
      <c r="H7" s="163">
        <v>0</v>
      </c>
      <c r="I7" s="162">
        <v>0</v>
      </c>
      <c r="J7" s="162">
        <v>0</v>
      </c>
      <c r="K7" s="163">
        <v>0</v>
      </c>
      <c r="L7" s="162"/>
      <c r="M7" s="162">
        <v>0</v>
      </c>
      <c r="N7" s="162">
        <v>0</v>
      </c>
      <c r="O7" s="44"/>
      <c r="P7" s="39"/>
      <c r="Q7" s="35"/>
    </row>
    <row r="8" spans="1:17" ht="28.8" hidden="1" x14ac:dyDescent="0.25">
      <c r="A8" s="160" t="s">
        <v>193</v>
      </c>
      <c r="B8" s="161"/>
      <c r="C8" s="162">
        <v>0</v>
      </c>
      <c r="D8" s="162">
        <v>0</v>
      </c>
      <c r="E8" s="163">
        <v>1</v>
      </c>
      <c r="F8" s="162">
        <v>0</v>
      </c>
      <c r="G8" s="162">
        <v>0</v>
      </c>
      <c r="H8" s="163">
        <v>0</v>
      </c>
      <c r="I8" s="162">
        <v>0</v>
      </c>
      <c r="J8" s="162">
        <v>0</v>
      </c>
      <c r="K8" s="163">
        <v>0</v>
      </c>
      <c r="L8" s="162"/>
      <c r="M8" s="162">
        <v>0</v>
      </c>
      <c r="N8" s="162">
        <v>0</v>
      </c>
      <c r="O8" s="44"/>
      <c r="P8" s="39"/>
      <c r="Q8" s="35"/>
    </row>
    <row r="9" spans="1:17" hidden="1" x14ac:dyDescent="0.25">
      <c r="A9" s="160" t="s">
        <v>360</v>
      </c>
      <c r="B9" s="161"/>
      <c r="C9" s="162"/>
      <c r="D9" s="164">
        <v>0</v>
      </c>
      <c r="E9" s="163">
        <v>1</v>
      </c>
      <c r="F9" s="164">
        <v>0</v>
      </c>
      <c r="G9" s="162">
        <v>0</v>
      </c>
      <c r="H9" s="163">
        <v>0</v>
      </c>
      <c r="I9" s="162">
        <v>0</v>
      </c>
      <c r="J9" s="162">
        <v>0</v>
      </c>
      <c r="K9" s="163">
        <v>1</v>
      </c>
      <c r="L9" s="165"/>
      <c r="M9" s="162">
        <v>0</v>
      </c>
      <c r="N9" s="162">
        <v>0</v>
      </c>
      <c r="O9" s="44"/>
      <c r="P9" s="39"/>
      <c r="Q9" s="35"/>
    </row>
    <row r="10" spans="1:17" hidden="1" x14ac:dyDescent="0.25">
      <c r="A10" s="160" t="s">
        <v>429</v>
      </c>
      <c r="B10" s="161"/>
      <c r="C10" s="162">
        <v>0</v>
      </c>
      <c r="D10" s="162">
        <v>0</v>
      </c>
      <c r="E10" s="163">
        <v>0</v>
      </c>
      <c r="F10" s="164">
        <v>0</v>
      </c>
      <c r="G10" s="162">
        <v>0</v>
      </c>
      <c r="H10" s="163">
        <v>0</v>
      </c>
      <c r="I10" s="162">
        <v>0</v>
      </c>
      <c r="J10" s="164"/>
      <c r="K10" s="163">
        <v>1</v>
      </c>
      <c r="L10" s="165"/>
      <c r="M10" s="162">
        <v>0</v>
      </c>
      <c r="N10" s="162">
        <v>0</v>
      </c>
      <c r="O10" s="44"/>
      <c r="P10" s="39"/>
      <c r="Q10" s="35"/>
    </row>
    <row r="11" spans="1:17" x14ac:dyDescent="0.25">
      <c r="A11" s="166" t="s">
        <v>343</v>
      </c>
      <c r="B11" s="167"/>
      <c r="C11" s="168">
        <v>0</v>
      </c>
      <c r="D11" s="168">
        <v>0</v>
      </c>
      <c r="E11" s="169">
        <v>0</v>
      </c>
      <c r="F11" s="170">
        <f>923384</f>
        <v>923384</v>
      </c>
      <c r="G11" s="168">
        <f>50000</f>
        <v>50000</v>
      </c>
      <c r="H11" s="169">
        <f>G11/F11</f>
        <v>5.4148653214697244E-2</v>
      </c>
      <c r="I11" s="168">
        <v>0</v>
      </c>
      <c r="J11" s="170">
        <v>0</v>
      </c>
      <c r="K11" s="169">
        <v>0</v>
      </c>
      <c r="L11" s="171"/>
      <c r="M11" s="168">
        <v>0</v>
      </c>
      <c r="N11" s="168">
        <v>0</v>
      </c>
      <c r="O11" s="44" t="s">
        <v>514</v>
      </c>
      <c r="P11" s="39"/>
      <c r="Q11" s="35"/>
    </row>
    <row r="12" spans="1:17" hidden="1" x14ac:dyDescent="0.25">
      <c r="A12" s="160" t="s">
        <v>392</v>
      </c>
      <c r="B12" s="161"/>
      <c r="C12" s="168">
        <v>0</v>
      </c>
      <c r="D12" s="168">
        <v>0</v>
      </c>
      <c r="E12" s="169">
        <v>0</v>
      </c>
      <c r="F12" s="170"/>
      <c r="G12" s="168"/>
      <c r="H12" s="169" t="e">
        <f>G12/F12</f>
        <v>#DIV/0!</v>
      </c>
      <c r="I12" s="168">
        <v>0</v>
      </c>
      <c r="J12" s="170"/>
      <c r="K12" s="169">
        <v>0</v>
      </c>
      <c r="L12" s="171"/>
      <c r="M12" s="168">
        <v>0</v>
      </c>
      <c r="N12" s="168">
        <v>0</v>
      </c>
      <c r="O12" s="45"/>
      <c r="P12" s="39"/>
      <c r="Q12" s="35"/>
    </row>
    <row r="13" spans="1:17" ht="75.3" hidden="1" x14ac:dyDescent="0.25">
      <c r="A13" s="172" t="s">
        <v>5</v>
      </c>
      <c r="B13" s="173" t="s">
        <v>4</v>
      </c>
      <c r="C13" s="174">
        <f>SUM(C15:C20)</f>
        <v>0</v>
      </c>
      <c r="D13" s="174">
        <f>SUM(D15:D20)</f>
        <v>0</v>
      </c>
      <c r="E13" s="175">
        <v>0</v>
      </c>
      <c r="F13" s="174">
        <f>SUM(F15:F20)</f>
        <v>0</v>
      </c>
      <c r="G13" s="174">
        <f>SUM(G15:G20)</f>
        <v>0</v>
      </c>
      <c r="H13" s="175">
        <v>1</v>
      </c>
      <c r="I13" s="174">
        <f>SUM(I14:I19)</f>
        <v>0</v>
      </c>
      <c r="J13" s="174">
        <f>SUM(J14:J19)</f>
        <v>0</v>
      </c>
      <c r="K13" s="175">
        <v>1</v>
      </c>
      <c r="L13" s="158">
        <f>D13+G13+J13</f>
        <v>0</v>
      </c>
      <c r="M13" s="174">
        <f>SUM(M15:M20)</f>
        <v>0</v>
      </c>
      <c r="N13" s="174">
        <f>SUM(N15:N20)</f>
        <v>0</v>
      </c>
      <c r="O13" s="44"/>
      <c r="P13" s="39"/>
      <c r="Q13" s="35"/>
    </row>
    <row r="14" spans="1:17" ht="28.8" hidden="1" x14ac:dyDescent="0.25">
      <c r="A14" s="160" t="s">
        <v>151</v>
      </c>
      <c r="B14" s="161"/>
      <c r="C14" s="168">
        <v>0</v>
      </c>
      <c r="D14" s="168">
        <v>0</v>
      </c>
      <c r="E14" s="169">
        <v>0</v>
      </c>
      <c r="F14" s="168">
        <v>0</v>
      </c>
      <c r="G14" s="168">
        <v>0</v>
      </c>
      <c r="H14" s="169">
        <v>0</v>
      </c>
      <c r="I14" s="168">
        <v>0</v>
      </c>
      <c r="J14" s="170">
        <v>0</v>
      </c>
      <c r="K14" s="169">
        <v>1</v>
      </c>
      <c r="L14" s="168"/>
      <c r="M14" s="168">
        <v>0</v>
      </c>
      <c r="N14" s="168">
        <v>0</v>
      </c>
      <c r="O14" s="44"/>
      <c r="P14" s="39"/>
      <c r="Q14" s="35"/>
    </row>
    <row r="15" spans="1:17" hidden="1" x14ac:dyDescent="0.25">
      <c r="A15" s="160" t="s">
        <v>455</v>
      </c>
      <c r="B15" s="161"/>
      <c r="C15" s="168">
        <v>0</v>
      </c>
      <c r="D15" s="168">
        <v>0</v>
      </c>
      <c r="E15" s="169">
        <v>0</v>
      </c>
      <c r="F15" s="168">
        <v>0</v>
      </c>
      <c r="G15" s="168"/>
      <c r="H15" s="169">
        <v>1</v>
      </c>
      <c r="I15" s="168">
        <v>0</v>
      </c>
      <c r="J15" s="170"/>
      <c r="K15" s="169">
        <v>1</v>
      </c>
      <c r="L15" s="168"/>
      <c r="M15" s="168">
        <v>0</v>
      </c>
      <c r="N15" s="168">
        <v>0</v>
      </c>
      <c r="O15" s="44"/>
      <c r="P15" s="39"/>
      <c r="Q15" s="35"/>
    </row>
    <row r="16" spans="1:17" ht="60.25" hidden="1" x14ac:dyDescent="0.25">
      <c r="A16" s="172" t="s">
        <v>7</v>
      </c>
      <c r="B16" s="173" t="s">
        <v>6</v>
      </c>
      <c r="C16" s="174">
        <f>SUM(C17:C18)</f>
        <v>0</v>
      </c>
      <c r="D16" s="174">
        <f>SUM(D17:D18)</f>
        <v>0</v>
      </c>
      <c r="E16" s="175">
        <v>0</v>
      </c>
      <c r="F16" s="174">
        <f>SUM(F17:F18)</f>
        <v>0</v>
      </c>
      <c r="G16" s="174"/>
      <c r="H16" s="175"/>
      <c r="I16" s="174">
        <f>SUM(I17:I18)</f>
        <v>0</v>
      </c>
      <c r="J16" s="174"/>
      <c r="K16" s="175">
        <v>0</v>
      </c>
      <c r="L16" s="158">
        <f>D16+G16+J16</f>
        <v>0</v>
      </c>
      <c r="M16" s="174">
        <f>SUM(M17:M18)</f>
        <v>0</v>
      </c>
      <c r="N16" s="174">
        <f>SUM(N17:N18)</f>
        <v>0</v>
      </c>
      <c r="O16" s="44"/>
      <c r="P16" s="39"/>
      <c r="Q16" s="35"/>
    </row>
    <row r="17" spans="1:17" hidden="1" x14ac:dyDescent="0.25">
      <c r="A17" s="160"/>
      <c r="B17" s="161"/>
      <c r="C17" s="168"/>
      <c r="D17" s="168"/>
      <c r="E17" s="169">
        <v>0</v>
      </c>
      <c r="F17" s="168"/>
      <c r="G17" s="168"/>
      <c r="H17" s="169"/>
      <c r="I17" s="168"/>
      <c r="J17" s="168"/>
      <c r="K17" s="169">
        <v>0</v>
      </c>
      <c r="L17" s="168"/>
      <c r="M17" s="168"/>
      <c r="N17" s="168"/>
      <c r="O17" s="44"/>
      <c r="P17" s="39"/>
      <c r="Q17" s="35"/>
    </row>
    <row r="18" spans="1:17" hidden="1" x14ac:dyDescent="0.25">
      <c r="A18" s="160"/>
      <c r="B18" s="161"/>
      <c r="C18" s="168"/>
      <c r="D18" s="168"/>
      <c r="E18" s="169">
        <v>0</v>
      </c>
      <c r="F18" s="168"/>
      <c r="G18" s="168"/>
      <c r="H18" s="169"/>
      <c r="I18" s="168"/>
      <c r="J18" s="168"/>
      <c r="K18" s="169">
        <v>0</v>
      </c>
      <c r="L18" s="168"/>
      <c r="M18" s="168"/>
      <c r="N18" s="168"/>
      <c r="O18" s="44"/>
      <c r="P18" s="39"/>
      <c r="Q18" s="35"/>
    </row>
    <row r="19" spans="1:17" hidden="1" x14ac:dyDescent="0.25">
      <c r="A19" s="160" t="s">
        <v>332</v>
      </c>
      <c r="B19" s="161"/>
      <c r="C19" s="168"/>
      <c r="D19" s="168"/>
      <c r="E19" s="169"/>
      <c r="F19" s="168">
        <v>0</v>
      </c>
      <c r="G19" s="168"/>
      <c r="H19" s="169">
        <v>1</v>
      </c>
      <c r="I19" s="168"/>
      <c r="J19" s="168"/>
      <c r="K19" s="169"/>
      <c r="L19" s="171"/>
      <c r="M19" s="168"/>
      <c r="N19" s="168"/>
      <c r="O19" s="44"/>
      <c r="P19" s="39"/>
      <c r="Q19" s="35"/>
    </row>
    <row r="20" spans="1:17" hidden="1" x14ac:dyDescent="0.25">
      <c r="A20" s="160" t="s">
        <v>454</v>
      </c>
      <c r="B20" s="161"/>
      <c r="C20" s="168">
        <v>0</v>
      </c>
      <c r="D20" s="168">
        <v>0</v>
      </c>
      <c r="E20" s="169">
        <v>0</v>
      </c>
      <c r="F20" s="168">
        <v>0</v>
      </c>
      <c r="G20" s="168"/>
      <c r="H20" s="169">
        <v>1</v>
      </c>
      <c r="I20" s="168">
        <v>0</v>
      </c>
      <c r="J20" s="170"/>
      <c r="K20" s="169">
        <v>1</v>
      </c>
      <c r="L20" s="168"/>
      <c r="M20" s="168">
        <v>0</v>
      </c>
      <c r="N20" s="168">
        <v>0</v>
      </c>
      <c r="O20" s="44"/>
      <c r="P20" s="39"/>
      <c r="Q20" s="35"/>
    </row>
    <row r="21" spans="1:17" x14ac:dyDescent="0.25">
      <c r="A21" s="160" t="s">
        <v>562</v>
      </c>
      <c r="B21" s="161"/>
      <c r="C21" s="168">
        <v>0</v>
      </c>
      <c r="D21" s="168">
        <v>0</v>
      </c>
      <c r="E21" s="169">
        <v>0</v>
      </c>
      <c r="F21" s="168">
        <v>9943051</v>
      </c>
      <c r="G21" s="168">
        <v>200000</v>
      </c>
      <c r="H21" s="169">
        <f>G21/F21</f>
        <v>2.0114550352804184E-2</v>
      </c>
      <c r="I21" s="168">
        <v>0</v>
      </c>
      <c r="J21" s="170">
        <v>0</v>
      </c>
      <c r="K21" s="169">
        <v>0</v>
      </c>
      <c r="L21" s="171"/>
      <c r="M21" s="168">
        <v>0</v>
      </c>
      <c r="N21" s="168">
        <v>0</v>
      </c>
      <c r="O21" s="44" t="s">
        <v>530</v>
      </c>
      <c r="P21" s="39"/>
      <c r="Q21" s="35"/>
    </row>
    <row r="22" spans="1:17" ht="45.2" x14ac:dyDescent="0.25">
      <c r="A22" s="172" t="s">
        <v>9</v>
      </c>
      <c r="B22" s="173" t="s">
        <v>8</v>
      </c>
      <c r="C22" s="174">
        <f>SUM(C23:C31)</f>
        <v>118010110</v>
      </c>
      <c r="D22" s="174">
        <f>SUM(D23:D31)</f>
        <v>1965925</v>
      </c>
      <c r="E22" s="175">
        <f>D22/C22</f>
        <v>1.6658954050631763E-2</v>
      </c>
      <c r="F22" s="174">
        <f>SUM(F23:F31)</f>
        <v>87745626</v>
      </c>
      <c r="G22" s="174">
        <f>SUM(G23:G31)</f>
        <v>-795770</v>
      </c>
      <c r="H22" s="175">
        <f>G22/F22</f>
        <v>-9.0690560461669061E-3</v>
      </c>
      <c r="I22" s="174">
        <f>SUM(I23:I31)</f>
        <v>970000</v>
      </c>
      <c r="J22" s="174">
        <f>SUM(J23:J31)</f>
        <v>1078</v>
      </c>
      <c r="K22" s="175">
        <v>1</v>
      </c>
      <c r="L22" s="158">
        <f>D22+G22+J22</f>
        <v>1171233</v>
      </c>
      <c r="M22" s="174">
        <f>SUM(M23:M31)</f>
        <v>11300000</v>
      </c>
      <c r="N22" s="174">
        <f>SUM(N23:N31)</f>
        <v>0</v>
      </c>
      <c r="O22" s="44"/>
      <c r="P22" s="39"/>
      <c r="Q22" s="35"/>
    </row>
    <row r="23" spans="1:17" ht="28.8" x14ac:dyDescent="0.25">
      <c r="A23" s="166" t="s">
        <v>397</v>
      </c>
      <c r="B23" s="167"/>
      <c r="C23" s="168">
        <f>11426408+43383101-6765925</f>
        <v>48043584</v>
      </c>
      <c r="D23" s="170">
        <f>1163201+5602724</f>
        <v>6765925</v>
      </c>
      <c r="E23" s="169">
        <f>D23/C23</f>
        <v>0.14082889819377339</v>
      </c>
      <c r="F23" s="168">
        <v>0</v>
      </c>
      <c r="G23" s="168">
        <v>0</v>
      </c>
      <c r="H23" s="169">
        <v>0</v>
      </c>
      <c r="I23" s="168">
        <v>0</v>
      </c>
      <c r="J23" s="168">
        <v>0</v>
      </c>
      <c r="K23" s="169">
        <v>0</v>
      </c>
      <c r="L23" s="168"/>
      <c r="M23" s="168">
        <v>0</v>
      </c>
      <c r="N23" s="168">
        <v>0</v>
      </c>
      <c r="O23" s="44"/>
      <c r="P23" s="39"/>
      <c r="Q23" s="35"/>
    </row>
    <row r="24" spans="1:17" ht="43.2" hidden="1" x14ac:dyDescent="0.25">
      <c r="A24" s="160" t="s">
        <v>415</v>
      </c>
      <c r="B24" s="161"/>
      <c r="C24" s="162">
        <v>0</v>
      </c>
      <c r="D24" s="164">
        <v>0</v>
      </c>
      <c r="E24" s="163">
        <v>0</v>
      </c>
      <c r="F24" s="162">
        <v>0</v>
      </c>
      <c r="G24" s="162">
        <v>0</v>
      </c>
      <c r="H24" s="163">
        <v>0</v>
      </c>
      <c r="I24" s="162">
        <v>0</v>
      </c>
      <c r="J24" s="162">
        <v>0</v>
      </c>
      <c r="K24" s="163">
        <v>0</v>
      </c>
      <c r="L24" s="162"/>
      <c r="M24" s="162">
        <v>0</v>
      </c>
      <c r="N24" s="162">
        <v>0</v>
      </c>
      <c r="O24" s="44"/>
      <c r="P24" s="39"/>
      <c r="Q24" s="35"/>
    </row>
    <row r="25" spans="1:17" ht="57.6" hidden="1" x14ac:dyDescent="0.25">
      <c r="A25" s="160" t="s">
        <v>196</v>
      </c>
      <c r="B25" s="161"/>
      <c r="C25" s="162">
        <v>0</v>
      </c>
      <c r="D25" s="162">
        <v>0</v>
      </c>
      <c r="E25" s="163">
        <v>0</v>
      </c>
      <c r="F25" s="162">
        <v>0</v>
      </c>
      <c r="G25" s="162">
        <v>0</v>
      </c>
      <c r="H25" s="163">
        <v>0</v>
      </c>
      <c r="I25" s="162">
        <v>0</v>
      </c>
      <c r="J25" s="162">
        <v>0</v>
      </c>
      <c r="K25" s="163">
        <v>0</v>
      </c>
      <c r="L25" s="162"/>
      <c r="M25" s="162">
        <v>0</v>
      </c>
      <c r="N25" s="162">
        <v>0</v>
      </c>
      <c r="O25" s="44"/>
      <c r="P25" s="39"/>
      <c r="Q25" s="35"/>
    </row>
    <row r="26" spans="1:17" ht="26.2" x14ac:dyDescent="0.25">
      <c r="A26" s="166" t="s">
        <v>360</v>
      </c>
      <c r="B26" s="167"/>
      <c r="C26" s="168">
        <v>69966526</v>
      </c>
      <c r="D26" s="170">
        <f>4000000-11300000+1500000+500000+500000</f>
        <v>-4800000</v>
      </c>
      <c r="E26" s="169">
        <f>D26/C26</f>
        <v>-6.8604235116661361E-2</v>
      </c>
      <c r="F26" s="168">
        <v>0</v>
      </c>
      <c r="G26" s="168">
        <v>0</v>
      </c>
      <c r="H26" s="169"/>
      <c r="I26" s="168">
        <v>0</v>
      </c>
      <c r="J26" s="168">
        <v>0</v>
      </c>
      <c r="K26" s="169">
        <v>0</v>
      </c>
      <c r="L26" s="168"/>
      <c r="M26" s="168">
        <v>11300000</v>
      </c>
      <c r="N26" s="168">
        <v>0</v>
      </c>
      <c r="O26" s="44" t="s">
        <v>483</v>
      </c>
      <c r="P26" s="39"/>
      <c r="Q26" s="35"/>
    </row>
    <row r="27" spans="1:17" hidden="1" x14ac:dyDescent="0.25">
      <c r="A27" s="166" t="s">
        <v>458</v>
      </c>
      <c r="B27" s="167"/>
      <c r="C27" s="168">
        <v>0</v>
      </c>
      <c r="D27" s="168">
        <v>0</v>
      </c>
      <c r="E27" s="169">
        <v>0</v>
      </c>
      <c r="F27" s="168">
        <v>0</v>
      </c>
      <c r="G27" s="168">
        <v>0</v>
      </c>
      <c r="H27" s="169">
        <v>0</v>
      </c>
      <c r="I27" s="168">
        <v>0</v>
      </c>
      <c r="J27" s="170">
        <v>0</v>
      </c>
      <c r="K27" s="169">
        <v>1</v>
      </c>
      <c r="L27" s="168"/>
      <c r="M27" s="168">
        <v>0</v>
      </c>
      <c r="N27" s="168">
        <v>0</v>
      </c>
      <c r="O27" s="44"/>
      <c r="P27" s="39"/>
      <c r="Q27" s="35"/>
    </row>
    <row r="28" spans="1:17" x14ac:dyDescent="0.25">
      <c r="A28" s="166" t="s">
        <v>495</v>
      </c>
      <c r="B28" s="167"/>
      <c r="C28" s="168">
        <v>0</v>
      </c>
      <c r="D28" s="168">
        <v>0</v>
      </c>
      <c r="E28" s="169">
        <v>0</v>
      </c>
      <c r="F28" s="168">
        <v>0</v>
      </c>
      <c r="G28" s="168">
        <v>0</v>
      </c>
      <c r="H28" s="169">
        <v>0</v>
      </c>
      <c r="I28" s="168">
        <v>20000</v>
      </c>
      <c r="J28" s="170">
        <v>-8922</v>
      </c>
      <c r="K28" s="169">
        <f>J28/I28</f>
        <v>-0.4461</v>
      </c>
      <c r="L28" s="168"/>
      <c r="M28" s="168">
        <v>0</v>
      </c>
      <c r="N28" s="168">
        <v>0</v>
      </c>
      <c r="O28" s="44"/>
      <c r="P28" s="39"/>
      <c r="Q28" s="35"/>
    </row>
    <row r="29" spans="1:17" x14ac:dyDescent="0.25">
      <c r="A29" s="160" t="s">
        <v>511</v>
      </c>
      <c r="B29" s="161"/>
      <c r="C29" s="168">
        <v>0</v>
      </c>
      <c r="D29" s="168">
        <v>0</v>
      </c>
      <c r="E29" s="169">
        <v>0</v>
      </c>
      <c r="F29" s="168">
        <v>2300000</v>
      </c>
      <c r="G29" s="168">
        <f>80000</f>
        <v>80000</v>
      </c>
      <c r="H29" s="169">
        <f>G29/F29</f>
        <v>3.4782608695652174E-2</v>
      </c>
      <c r="I29" s="168">
        <v>150000</v>
      </c>
      <c r="J29" s="168">
        <v>40000</v>
      </c>
      <c r="K29" s="169">
        <f>J29/I29</f>
        <v>0.26666666666666666</v>
      </c>
      <c r="L29" s="171"/>
      <c r="M29" s="168">
        <v>0</v>
      </c>
      <c r="N29" s="168">
        <v>0</v>
      </c>
      <c r="O29" s="44" t="s">
        <v>512</v>
      </c>
      <c r="P29" s="39"/>
      <c r="Q29" s="35"/>
    </row>
    <row r="30" spans="1:17" x14ac:dyDescent="0.25">
      <c r="A30" s="160" t="s">
        <v>563</v>
      </c>
      <c r="B30" s="161"/>
      <c r="C30" s="168">
        <v>0</v>
      </c>
      <c r="D30" s="168">
        <v>0</v>
      </c>
      <c r="E30" s="169">
        <v>0</v>
      </c>
      <c r="F30" s="170">
        <v>400000</v>
      </c>
      <c r="G30" s="168">
        <v>494000</v>
      </c>
      <c r="H30" s="169">
        <f>G30/F30</f>
        <v>1.2350000000000001</v>
      </c>
      <c r="I30" s="168">
        <v>0</v>
      </c>
      <c r="J30" s="168">
        <v>0</v>
      </c>
      <c r="K30" s="169">
        <v>0</v>
      </c>
      <c r="L30" s="171"/>
      <c r="M30" s="168">
        <v>0</v>
      </c>
      <c r="N30" s="168">
        <v>0</v>
      </c>
      <c r="O30" s="44" t="s">
        <v>564</v>
      </c>
      <c r="P30" s="39"/>
      <c r="Q30" s="35"/>
    </row>
    <row r="31" spans="1:17" ht="25.55" customHeight="1" thickBot="1" x14ac:dyDescent="0.3">
      <c r="A31" s="160" t="s">
        <v>391</v>
      </c>
      <c r="B31" s="161"/>
      <c r="C31" s="168">
        <v>0</v>
      </c>
      <c r="D31" s="168">
        <v>0</v>
      </c>
      <c r="E31" s="169">
        <v>0</v>
      </c>
      <c r="F31" s="168">
        <v>85045626</v>
      </c>
      <c r="G31" s="168">
        <f>-76468-1293302</f>
        <v>-1369770</v>
      </c>
      <c r="H31" s="169">
        <f>G31/F31</f>
        <v>-1.6106295695912685E-2</v>
      </c>
      <c r="I31" s="168">
        <v>800000</v>
      </c>
      <c r="J31" s="168">
        <v>-30000</v>
      </c>
      <c r="K31" s="169">
        <v>0</v>
      </c>
      <c r="L31" s="171"/>
      <c r="M31" s="168">
        <v>0</v>
      </c>
      <c r="N31" s="168">
        <v>0</v>
      </c>
      <c r="O31" s="44" t="s">
        <v>531</v>
      </c>
      <c r="P31" s="39"/>
      <c r="Q31" s="35"/>
    </row>
    <row r="32" spans="1:17" ht="60.25" hidden="1" x14ac:dyDescent="0.25">
      <c r="A32" s="172" t="s">
        <v>11</v>
      </c>
      <c r="B32" s="173" t="s">
        <v>10</v>
      </c>
      <c r="C32" s="176">
        <f>SUM(C33:C33)</f>
        <v>0</v>
      </c>
      <c r="D32" s="176">
        <f>SUM(D33:D33)</f>
        <v>0</v>
      </c>
      <c r="E32" s="177">
        <v>1</v>
      </c>
      <c r="F32" s="176">
        <f>SUM(F33:F33)</f>
        <v>0</v>
      </c>
      <c r="G32" s="176">
        <f>SUM(G33:G33)</f>
        <v>0</v>
      </c>
      <c r="H32" s="177">
        <v>0</v>
      </c>
      <c r="I32" s="176">
        <f>SUM(I33:I33)</f>
        <v>0</v>
      </c>
      <c r="J32" s="176">
        <f>SUM(J33:J33)</f>
        <v>0</v>
      </c>
      <c r="K32" s="177">
        <v>0</v>
      </c>
      <c r="L32" s="178">
        <f>D32+G32+J32</f>
        <v>0</v>
      </c>
      <c r="M32" s="176">
        <f>SUM(M33:M33)</f>
        <v>0</v>
      </c>
      <c r="N32" s="176">
        <f>SUM(N33:N33)</f>
        <v>0</v>
      </c>
      <c r="O32" s="44"/>
      <c r="P32" s="39"/>
      <c r="Q32" s="35"/>
    </row>
    <row r="33" spans="1:17" ht="15.05" hidden="1" thickBot="1" x14ac:dyDescent="0.3">
      <c r="A33" s="179" t="s">
        <v>152</v>
      </c>
      <c r="B33" s="180"/>
      <c r="C33" s="164">
        <v>0</v>
      </c>
      <c r="D33" s="164">
        <v>0</v>
      </c>
      <c r="E33" s="181">
        <v>0</v>
      </c>
      <c r="F33" s="164">
        <v>0</v>
      </c>
      <c r="G33" s="164">
        <v>0</v>
      </c>
      <c r="H33" s="181">
        <v>0</v>
      </c>
      <c r="I33" s="164">
        <v>0</v>
      </c>
      <c r="J33" s="164">
        <v>0</v>
      </c>
      <c r="K33" s="181">
        <v>0</v>
      </c>
      <c r="L33" s="164"/>
      <c r="M33" s="164">
        <v>0</v>
      </c>
      <c r="N33" s="164">
        <v>0</v>
      </c>
      <c r="O33" s="44"/>
      <c r="P33" s="39"/>
      <c r="Q33" s="35"/>
    </row>
    <row r="34" spans="1:17" ht="43.85" thickBot="1" x14ac:dyDescent="0.3">
      <c r="A34" s="182" t="s">
        <v>13</v>
      </c>
      <c r="B34" s="151" t="s">
        <v>12</v>
      </c>
      <c r="C34" s="152">
        <f>C35+C69+C71+C75+C80</f>
        <v>977909481</v>
      </c>
      <c r="D34" s="152">
        <f>D35+D69+D71+D75+D80</f>
        <v>130418676</v>
      </c>
      <c r="E34" s="153">
        <f>D34/C34</f>
        <v>0.1333647730530593</v>
      </c>
      <c r="F34" s="152">
        <f>F35+F69+F71+F75+F80</f>
        <v>433865172.93000001</v>
      </c>
      <c r="G34" s="152">
        <f>G35+G69+G71+G75+G80</f>
        <v>5547734</v>
      </c>
      <c r="H34" s="153">
        <f>G34/F34</f>
        <v>1.2786769591425754E-2</v>
      </c>
      <c r="I34" s="152">
        <f>-I35+I69+I71+I75+I80</f>
        <v>0</v>
      </c>
      <c r="J34" s="152">
        <f>-J35+J69+J71+J75+J80</f>
        <v>0</v>
      </c>
      <c r="K34" s="154">
        <v>0</v>
      </c>
      <c r="L34" s="152">
        <f>D34+G34+J34</f>
        <v>135966410</v>
      </c>
      <c r="M34" s="152">
        <f>-M35+M69+M71+M75+M80</f>
        <v>649677</v>
      </c>
      <c r="N34" s="155">
        <f>-N35+N69+N71+N75+N80</f>
        <v>0</v>
      </c>
      <c r="O34" s="46"/>
      <c r="P34" s="39">
        <v>135966410</v>
      </c>
      <c r="Q34" s="35">
        <f>L34-P34</f>
        <v>0</v>
      </c>
    </row>
    <row r="35" spans="1:17" ht="45.2" x14ac:dyDescent="0.25">
      <c r="A35" s="156" t="s">
        <v>15</v>
      </c>
      <c r="B35" s="183" t="s">
        <v>14</v>
      </c>
      <c r="C35" s="158">
        <f>SUM(C36:C68)</f>
        <v>927713317</v>
      </c>
      <c r="D35" s="158">
        <f>SUM(D36:D68)</f>
        <v>54906179</v>
      </c>
      <c r="E35" s="159">
        <f>D35/C35</f>
        <v>5.9184424750474939E-2</v>
      </c>
      <c r="F35" s="158">
        <f>SUM(F36:F68)</f>
        <v>387177707.93000001</v>
      </c>
      <c r="G35" s="158">
        <f>SUM(G36:G68)</f>
        <v>4547734</v>
      </c>
      <c r="H35" s="159">
        <f>G35/F35</f>
        <v>1.1745857023416777E-2</v>
      </c>
      <c r="I35" s="158">
        <f>SUM(I36:I68)</f>
        <v>0</v>
      </c>
      <c r="J35" s="158">
        <f>SUM(J36:J68)</f>
        <v>0</v>
      </c>
      <c r="K35" s="159">
        <v>0</v>
      </c>
      <c r="L35" s="158">
        <f>D35+G35+J35</f>
        <v>59453913</v>
      </c>
      <c r="M35" s="158">
        <f>SUM(M36:M68)</f>
        <v>-649677</v>
      </c>
      <c r="N35" s="158">
        <f>SUM(N36:N68)</f>
        <v>0</v>
      </c>
      <c r="O35" s="44"/>
      <c r="P35" s="39"/>
      <c r="Q35" s="35"/>
    </row>
    <row r="36" spans="1:17" ht="28.8" x14ac:dyDescent="0.25">
      <c r="A36" s="160" t="s">
        <v>386</v>
      </c>
      <c r="B36" s="161"/>
      <c r="C36" s="168">
        <v>0</v>
      </c>
      <c r="D36" s="168">
        <v>0</v>
      </c>
      <c r="E36" s="169">
        <v>0</v>
      </c>
      <c r="F36" s="170">
        <v>39257202</v>
      </c>
      <c r="G36" s="168">
        <f>-5000+36000</f>
        <v>31000</v>
      </c>
      <c r="H36" s="169">
        <f>G36/F36</f>
        <v>7.8966402139408717E-4</v>
      </c>
      <c r="I36" s="168">
        <v>0</v>
      </c>
      <c r="J36" s="168">
        <v>0</v>
      </c>
      <c r="K36" s="169">
        <v>0</v>
      </c>
      <c r="L36" s="168"/>
      <c r="M36" s="168">
        <v>0</v>
      </c>
      <c r="N36" s="168">
        <v>0</v>
      </c>
      <c r="O36" s="44" t="s">
        <v>541</v>
      </c>
      <c r="P36" s="39"/>
      <c r="Q36" s="35"/>
    </row>
    <row r="37" spans="1:17" s="33" customFormat="1" ht="52.4" x14ac:dyDescent="0.25">
      <c r="A37" s="166" t="s">
        <v>359</v>
      </c>
      <c r="B37" s="167"/>
      <c r="C37" s="168">
        <v>0</v>
      </c>
      <c r="D37" s="168">
        <v>0</v>
      </c>
      <c r="E37" s="169">
        <v>0</v>
      </c>
      <c r="F37" s="170">
        <v>71942435</v>
      </c>
      <c r="G37" s="168">
        <f>74710+465500+34000+251466+158700+100000+166000</f>
        <v>1250376</v>
      </c>
      <c r="H37" s="169">
        <f>G37/F37</f>
        <v>1.7380229067865162E-2</v>
      </c>
      <c r="I37" s="168">
        <v>0</v>
      </c>
      <c r="J37" s="168">
        <v>0</v>
      </c>
      <c r="K37" s="169">
        <v>0</v>
      </c>
      <c r="L37" s="168"/>
      <c r="M37" s="168">
        <v>0</v>
      </c>
      <c r="N37" s="168">
        <v>0</v>
      </c>
      <c r="O37" s="45" t="s">
        <v>549</v>
      </c>
      <c r="P37" s="40"/>
      <c r="Q37" s="36"/>
    </row>
    <row r="38" spans="1:17" ht="41.25" customHeight="1" x14ac:dyDescent="0.25">
      <c r="A38" s="160" t="s">
        <v>329</v>
      </c>
      <c r="B38" s="161"/>
      <c r="C38" s="168">
        <v>0</v>
      </c>
      <c r="D38" s="168">
        <v>0</v>
      </c>
      <c r="E38" s="169">
        <v>0</v>
      </c>
      <c r="F38" s="170">
        <v>204202825.93000001</v>
      </c>
      <c r="G38" s="168">
        <f>2208005+15000+34400+19800</f>
        <v>2277205</v>
      </c>
      <c r="H38" s="169">
        <f>G38/F38</f>
        <v>1.1151682106400515E-2</v>
      </c>
      <c r="I38" s="168">
        <v>0</v>
      </c>
      <c r="J38" s="168">
        <v>0</v>
      </c>
      <c r="K38" s="169">
        <v>0</v>
      </c>
      <c r="L38" s="168"/>
      <c r="M38" s="168">
        <v>0</v>
      </c>
      <c r="N38" s="168">
        <v>0</v>
      </c>
      <c r="O38" s="44" t="s">
        <v>515</v>
      </c>
      <c r="P38" s="39"/>
      <c r="Q38" s="35"/>
    </row>
    <row r="39" spans="1:17" ht="28.8" hidden="1" x14ac:dyDescent="0.25">
      <c r="A39" s="160" t="s">
        <v>396</v>
      </c>
      <c r="B39" s="161"/>
      <c r="C39" s="184">
        <v>0</v>
      </c>
      <c r="D39" s="184">
        <v>0</v>
      </c>
      <c r="E39" s="185"/>
      <c r="F39" s="186"/>
      <c r="G39" s="184"/>
      <c r="H39" s="185">
        <v>1</v>
      </c>
      <c r="I39" s="184">
        <v>0</v>
      </c>
      <c r="J39" s="184">
        <v>0</v>
      </c>
      <c r="K39" s="185">
        <v>0</v>
      </c>
      <c r="L39" s="184"/>
      <c r="M39" s="184">
        <v>0</v>
      </c>
      <c r="N39" s="184">
        <v>0</v>
      </c>
      <c r="O39" s="44"/>
      <c r="P39" s="39"/>
      <c r="Q39" s="35"/>
    </row>
    <row r="40" spans="1:17" hidden="1" x14ac:dyDescent="0.25">
      <c r="A40" s="160" t="s">
        <v>437</v>
      </c>
      <c r="B40" s="161"/>
      <c r="C40" s="162">
        <v>0</v>
      </c>
      <c r="D40" s="162">
        <v>0</v>
      </c>
      <c r="E40" s="163">
        <v>0</v>
      </c>
      <c r="F40" s="164"/>
      <c r="G40" s="162"/>
      <c r="H40" s="163" t="e">
        <f>G40/F40</f>
        <v>#DIV/0!</v>
      </c>
      <c r="I40" s="162">
        <v>0</v>
      </c>
      <c r="J40" s="162">
        <v>0</v>
      </c>
      <c r="K40" s="163">
        <v>0</v>
      </c>
      <c r="L40" s="162"/>
      <c r="M40" s="162">
        <v>0</v>
      </c>
      <c r="N40" s="162">
        <v>0</v>
      </c>
      <c r="O40" s="44"/>
      <c r="P40" s="39"/>
      <c r="Q40" s="35"/>
    </row>
    <row r="41" spans="1:17" ht="28.8" x14ac:dyDescent="0.25">
      <c r="A41" s="160" t="s">
        <v>546</v>
      </c>
      <c r="B41" s="161"/>
      <c r="C41" s="168">
        <v>0</v>
      </c>
      <c r="D41" s="168">
        <v>0</v>
      </c>
      <c r="E41" s="169">
        <v>0</v>
      </c>
      <c r="F41" s="170">
        <v>2597222</v>
      </c>
      <c r="G41" s="168">
        <f>258000+549623+1561978</f>
        <v>2369601</v>
      </c>
      <c r="H41" s="169">
        <f>G41/F41</f>
        <v>0.91235982137838045</v>
      </c>
      <c r="I41" s="168">
        <v>0</v>
      </c>
      <c r="J41" s="168">
        <v>0</v>
      </c>
      <c r="K41" s="169">
        <v>0</v>
      </c>
      <c r="L41" s="168"/>
      <c r="M41" s="168">
        <v>0</v>
      </c>
      <c r="N41" s="168">
        <v>0</v>
      </c>
      <c r="O41" s="44" t="s">
        <v>565</v>
      </c>
      <c r="P41" s="39"/>
      <c r="Q41" s="35"/>
    </row>
    <row r="42" spans="1:17" s="33" customFormat="1" x14ac:dyDescent="0.25">
      <c r="A42" s="166" t="s">
        <v>504</v>
      </c>
      <c r="B42" s="167"/>
      <c r="C42" s="168">
        <v>0</v>
      </c>
      <c r="D42" s="168">
        <v>0</v>
      </c>
      <c r="E42" s="169">
        <v>0</v>
      </c>
      <c r="F42" s="170">
        <f>16678023</f>
        <v>16678023</v>
      </c>
      <c r="G42" s="168">
        <v>-541248</v>
      </c>
      <c r="H42" s="169">
        <f t="shared" ref="H42:H44" si="3">G42/F42</f>
        <v>-3.2452767333394375E-2</v>
      </c>
      <c r="I42" s="168">
        <v>0</v>
      </c>
      <c r="J42" s="168">
        <v>0</v>
      </c>
      <c r="K42" s="169">
        <v>0</v>
      </c>
      <c r="L42" s="168"/>
      <c r="M42" s="168">
        <v>0</v>
      </c>
      <c r="N42" s="168">
        <v>0</v>
      </c>
      <c r="O42" s="45"/>
      <c r="P42" s="40"/>
      <c r="Q42" s="36"/>
    </row>
    <row r="43" spans="1:17" hidden="1" x14ac:dyDescent="0.25">
      <c r="A43" s="160" t="s">
        <v>460</v>
      </c>
      <c r="B43" s="161"/>
      <c r="C43" s="168">
        <v>0</v>
      </c>
      <c r="D43" s="168">
        <v>0</v>
      </c>
      <c r="E43" s="169">
        <v>0</v>
      </c>
      <c r="F43" s="164"/>
      <c r="G43" s="162"/>
      <c r="H43" s="169" t="e">
        <f t="shared" si="3"/>
        <v>#DIV/0!</v>
      </c>
      <c r="I43" s="168">
        <v>0</v>
      </c>
      <c r="J43" s="168">
        <v>0</v>
      </c>
      <c r="K43" s="169">
        <v>0</v>
      </c>
      <c r="L43" s="168"/>
      <c r="M43" s="168">
        <v>0</v>
      </c>
      <c r="N43" s="168">
        <v>0</v>
      </c>
      <c r="O43" s="44"/>
      <c r="P43" s="39"/>
      <c r="Q43" s="35"/>
    </row>
    <row r="44" spans="1:17" x14ac:dyDescent="0.25">
      <c r="A44" s="160" t="s">
        <v>516</v>
      </c>
      <c r="B44" s="161"/>
      <c r="C44" s="168">
        <v>0</v>
      </c>
      <c r="D44" s="168">
        <v>0</v>
      </c>
      <c r="E44" s="169">
        <v>0</v>
      </c>
      <c r="F44" s="170">
        <v>52500000</v>
      </c>
      <c r="G44" s="168">
        <v>-848000</v>
      </c>
      <c r="H44" s="169">
        <f t="shared" si="3"/>
        <v>-1.6152380952380953E-2</v>
      </c>
      <c r="I44" s="168">
        <v>0</v>
      </c>
      <c r="J44" s="168">
        <v>0</v>
      </c>
      <c r="K44" s="169">
        <v>0</v>
      </c>
      <c r="L44" s="168"/>
      <c r="M44" s="168">
        <v>0</v>
      </c>
      <c r="N44" s="168">
        <v>0</v>
      </c>
      <c r="O44" s="44" t="s">
        <v>517</v>
      </c>
      <c r="P44" s="39"/>
      <c r="Q44" s="35"/>
    </row>
    <row r="45" spans="1:17" x14ac:dyDescent="0.25">
      <c r="A45" s="160" t="s">
        <v>461</v>
      </c>
      <c r="B45" s="161"/>
      <c r="C45" s="168">
        <v>0</v>
      </c>
      <c r="D45" s="168">
        <v>0</v>
      </c>
      <c r="E45" s="169">
        <v>0</v>
      </c>
      <c r="F45" s="170">
        <v>0</v>
      </c>
      <c r="G45" s="168">
        <v>8800</v>
      </c>
      <c r="H45" s="169">
        <v>1</v>
      </c>
      <c r="I45" s="168">
        <v>0</v>
      </c>
      <c r="J45" s="168">
        <v>0</v>
      </c>
      <c r="K45" s="169">
        <v>0</v>
      </c>
      <c r="L45" s="168"/>
      <c r="M45" s="168">
        <v>0</v>
      </c>
      <c r="N45" s="168">
        <v>0</v>
      </c>
      <c r="O45" s="44" t="s">
        <v>532</v>
      </c>
      <c r="P45" s="39"/>
      <c r="Q45" s="35"/>
    </row>
    <row r="46" spans="1:17" x14ac:dyDescent="0.25">
      <c r="A46" s="160" t="s">
        <v>360</v>
      </c>
      <c r="B46" s="161"/>
      <c r="C46" s="168">
        <v>6602674</v>
      </c>
      <c r="D46" s="170">
        <v>2200000</v>
      </c>
      <c r="E46" s="169">
        <f>D46/C46</f>
        <v>0.33319833752204031</v>
      </c>
      <c r="F46" s="168">
        <v>0</v>
      </c>
      <c r="G46" s="168">
        <v>0</v>
      </c>
      <c r="H46" s="169">
        <v>0</v>
      </c>
      <c r="I46" s="168">
        <v>0</v>
      </c>
      <c r="J46" s="168">
        <v>0</v>
      </c>
      <c r="K46" s="169">
        <v>0</v>
      </c>
      <c r="L46" s="168"/>
      <c r="M46" s="168">
        <v>0</v>
      </c>
      <c r="N46" s="168">
        <v>0</v>
      </c>
      <c r="O46" s="44"/>
      <c r="P46" s="39"/>
      <c r="Q46" s="35"/>
    </row>
    <row r="47" spans="1:17" ht="28.8" hidden="1" x14ac:dyDescent="0.25">
      <c r="A47" s="160" t="s">
        <v>134</v>
      </c>
      <c r="B47" s="161"/>
      <c r="C47" s="162">
        <v>0</v>
      </c>
      <c r="D47" s="164">
        <v>0</v>
      </c>
      <c r="E47" s="163">
        <v>1</v>
      </c>
      <c r="F47" s="162">
        <v>0</v>
      </c>
      <c r="G47" s="162">
        <v>0</v>
      </c>
      <c r="H47" s="163">
        <v>0</v>
      </c>
      <c r="I47" s="162">
        <v>0</v>
      </c>
      <c r="J47" s="162">
        <v>0</v>
      </c>
      <c r="K47" s="163">
        <v>0</v>
      </c>
      <c r="L47" s="162"/>
      <c r="M47" s="162">
        <v>0</v>
      </c>
      <c r="N47" s="162">
        <v>0</v>
      </c>
      <c r="O47" s="44"/>
      <c r="P47" s="39"/>
      <c r="Q47" s="35"/>
    </row>
    <row r="48" spans="1:17" ht="28.8" x14ac:dyDescent="0.25">
      <c r="A48" s="166" t="s">
        <v>132</v>
      </c>
      <c r="B48" s="167"/>
      <c r="C48" s="168">
        <f>262218150+480022811</f>
        <v>742240961</v>
      </c>
      <c r="D48" s="170">
        <f>18086165+48579884-5826872</f>
        <v>60839177</v>
      </c>
      <c r="E48" s="169">
        <f>D48/C48</f>
        <v>8.1966881641823058E-2</v>
      </c>
      <c r="F48" s="168">
        <v>0</v>
      </c>
      <c r="G48" s="168">
        <v>0</v>
      </c>
      <c r="H48" s="169">
        <v>0</v>
      </c>
      <c r="I48" s="168">
        <v>0</v>
      </c>
      <c r="J48" s="168">
        <v>0</v>
      </c>
      <c r="K48" s="169">
        <v>0</v>
      </c>
      <c r="L48" s="168"/>
      <c r="M48" s="168">
        <v>0</v>
      </c>
      <c r="N48" s="168">
        <v>0</v>
      </c>
      <c r="O48" s="44"/>
      <c r="P48" s="39"/>
      <c r="Q48" s="35"/>
    </row>
    <row r="49" spans="1:17" x14ac:dyDescent="0.25">
      <c r="A49" s="160" t="s">
        <v>131</v>
      </c>
      <c r="B49" s="161"/>
      <c r="C49" s="168">
        <v>22507469</v>
      </c>
      <c r="D49" s="170">
        <v>-2582344</v>
      </c>
      <c r="E49" s="169">
        <f>D49/C49</f>
        <v>-0.11473275826793319</v>
      </c>
      <c r="F49" s="168">
        <v>0</v>
      </c>
      <c r="G49" s="168">
        <v>0</v>
      </c>
      <c r="H49" s="169">
        <v>0</v>
      </c>
      <c r="I49" s="168">
        <v>0</v>
      </c>
      <c r="J49" s="168">
        <v>0</v>
      </c>
      <c r="K49" s="169">
        <v>0</v>
      </c>
      <c r="L49" s="168"/>
      <c r="M49" s="168">
        <v>0</v>
      </c>
      <c r="N49" s="168">
        <v>0</v>
      </c>
      <c r="O49" s="44"/>
      <c r="P49" s="39"/>
      <c r="Q49" s="35"/>
    </row>
    <row r="50" spans="1:17" ht="28.8" x14ac:dyDescent="0.25">
      <c r="A50" s="160" t="s">
        <v>566</v>
      </c>
      <c r="B50" s="161"/>
      <c r="C50" s="168">
        <f>1394348</f>
        <v>1394348</v>
      </c>
      <c r="D50" s="170">
        <v>-65</v>
      </c>
      <c r="E50" s="169">
        <f>D50/C50</f>
        <v>-4.6616769988553788E-5</v>
      </c>
      <c r="F50" s="168">
        <v>0</v>
      </c>
      <c r="G50" s="168">
        <v>0</v>
      </c>
      <c r="H50" s="169">
        <v>0</v>
      </c>
      <c r="I50" s="168">
        <v>0</v>
      </c>
      <c r="J50" s="168">
        <v>0</v>
      </c>
      <c r="K50" s="169">
        <v>0</v>
      </c>
      <c r="L50" s="168"/>
      <c r="M50" s="168">
        <v>0</v>
      </c>
      <c r="N50" s="168">
        <v>0</v>
      </c>
      <c r="O50" s="44"/>
      <c r="P50" s="39"/>
      <c r="Q50" s="35"/>
    </row>
    <row r="51" spans="1:17" ht="57.6" x14ac:dyDescent="0.25">
      <c r="A51" s="160" t="s">
        <v>567</v>
      </c>
      <c r="B51" s="161"/>
      <c r="C51" s="168">
        <f>8618173+23300987</f>
        <v>31919160</v>
      </c>
      <c r="D51" s="170">
        <f>-1634160-4418457+1634160+4418457</f>
        <v>0</v>
      </c>
      <c r="E51" s="169">
        <f>D51/C51</f>
        <v>0</v>
      </c>
      <c r="F51" s="168">
        <v>0</v>
      </c>
      <c r="G51" s="168">
        <v>0</v>
      </c>
      <c r="H51" s="169">
        <v>0</v>
      </c>
      <c r="I51" s="168">
        <v>0</v>
      </c>
      <c r="J51" s="168">
        <v>0</v>
      </c>
      <c r="K51" s="169">
        <v>0</v>
      </c>
      <c r="L51" s="168"/>
      <c r="M51" s="168">
        <v>0</v>
      </c>
      <c r="N51" s="168">
        <v>0</v>
      </c>
      <c r="O51" s="44"/>
      <c r="P51" s="39"/>
      <c r="Q51" s="35"/>
    </row>
    <row r="52" spans="1:17" ht="57.6" customHeight="1" x14ac:dyDescent="0.25">
      <c r="A52" s="160" t="s">
        <v>476</v>
      </c>
      <c r="B52" s="161"/>
      <c r="C52" s="168">
        <v>0</v>
      </c>
      <c r="D52" s="170">
        <v>286440</v>
      </c>
      <c r="E52" s="169">
        <v>1</v>
      </c>
      <c r="F52" s="168">
        <v>0</v>
      </c>
      <c r="G52" s="168">
        <v>0</v>
      </c>
      <c r="H52" s="169">
        <v>0</v>
      </c>
      <c r="I52" s="168">
        <v>0</v>
      </c>
      <c r="J52" s="168">
        <v>0</v>
      </c>
      <c r="K52" s="169">
        <v>0</v>
      </c>
      <c r="L52" s="168"/>
      <c r="M52" s="168">
        <v>0</v>
      </c>
      <c r="N52" s="168">
        <v>0</v>
      </c>
      <c r="O52" s="44"/>
      <c r="P52" s="39"/>
      <c r="Q52" s="35"/>
    </row>
    <row r="53" spans="1:17" ht="28.8" x14ac:dyDescent="0.25">
      <c r="A53" s="160" t="s">
        <v>397</v>
      </c>
      <c r="B53" s="161"/>
      <c r="C53" s="168">
        <v>9822125</v>
      </c>
      <c r="D53" s="170">
        <v>2171161</v>
      </c>
      <c r="E53" s="169">
        <f>D53/C53</f>
        <v>0.22104799114244628</v>
      </c>
      <c r="F53" s="168">
        <v>0</v>
      </c>
      <c r="G53" s="168">
        <v>0</v>
      </c>
      <c r="H53" s="169">
        <v>0</v>
      </c>
      <c r="I53" s="168">
        <v>0</v>
      </c>
      <c r="J53" s="168">
        <v>0</v>
      </c>
      <c r="K53" s="169">
        <v>0</v>
      </c>
      <c r="L53" s="168"/>
      <c r="M53" s="168">
        <v>0</v>
      </c>
      <c r="N53" s="168">
        <v>0</v>
      </c>
      <c r="O53" s="44"/>
      <c r="P53" s="39"/>
      <c r="Q53" s="35"/>
    </row>
    <row r="54" spans="1:17" s="33" customFormat="1" ht="43.2" x14ac:dyDescent="0.25">
      <c r="A54" s="166" t="s">
        <v>513</v>
      </c>
      <c r="B54" s="167"/>
      <c r="C54" s="168">
        <f>900000+19004265</f>
        <v>19904265</v>
      </c>
      <c r="D54" s="170">
        <f>40000-40000</f>
        <v>0</v>
      </c>
      <c r="E54" s="169">
        <v>0</v>
      </c>
      <c r="F54" s="168">
        <v>0</v>
      </c>
      <c r="G54" s="168">
        <v>0</v>
      </c>
      <c r="H54" s="169">
        <v>0</v>
      </c>
      <c r="I54" s="168">
        <v>0</v>
      </c>
      <c r="J54" s="168">
        <v>0</v>
      </c>
      <c r="K54" s="169">
        <v>0</v>
      </c>
      <c r="L54" s="168"/>
      <c r="M54" s="168">
        <v>-801830</v>
      </c>
      <c r="N54" s="168">
        <v>0</v>
      </c>
      <c r="O54" s="45" t="s">
        <v>542</v>
      </c>
      <c r="P54" s="40"/>
      <c r="Q54" s="36"/>
    </row>
    <row r="55" spans="1:17" ht="17.2" customHeight="1" x14ac:dyDescent="0.25">
      <c r="A55" s="160" t="s">
        <v>133</v>
      </c>
      <c r="B55" s="161"/>
      <c r="C55" s="168">
        <v>43768027</v>
      </c>
      <c r="D55" s="170">
        <f>-4161424+4161424</f>
        <v>0</v>
      </c>
      <c r="E55" s="169">
        <f>D55/C55</f>
        <v>0</v>
      </c>
      <c r="F55" s="168">
        <v>0</v>
      </c>
      <c r="G55" s="168">
        <v>0</v>
      </c>
      <c r="H55" s="169">
        <v>0</v>
      </c>
      <c r="I55" s="168">
        <v>0</v>
      </c>
      <c r="J55" s="168">
        <v>0</v>
      </c>
      <c r="K55" s="169">
        <v>0</v>
      </c>
      <c r="L55" s="168"/>
      <c r="M55" s="168">
        <v>0</v>
      </c>
      <c r="N55" s="168">
        <v>0</v>
      </c>
      <c r="O55" s="44"/>
      <c r="P55" s="39"/>
      <c r="Q55" s="35"/>
    </row>
    <row r="56" spans="1:17" ht="43.2" x14ac:dyDescent="0.25">
      <c r="A56" s="160" t="s">
        <v>568</v>
      </c>
      <c r="B56" s="161"/>
      <c r="C56" s="168">
        <f>77903+1809650</f>
        <v>1887553</v>
      </c>
      <c r="D56" s="170">
        <f>-7200-172800</f>
        <v>-180000</v>
      </c>
      <c r="E56" s="169">
        <f>D56/C56</f>
        <v>-9.5361560708494011E-2</v>
      </c>
      <c r="F56" s="168">
        <v>0</v>
      </c>
      <c r="G56" s="168">
        <v>0</v>
      </c>
      <c r="H56" s="169">
        <v>0</v>
      </c>
      <c r="I56" s="168">
        <v>0</v>
      </c>
      <c r="J56" s="168">
        <v>0</v>
      </c>
      <c r="K56" s="169">
        <v>0</v>
      </c>
      <c r="L56" s="168"/>
      <c r="M56" s="168">
        <v>0</v>
      </c>
      <c r="N56" s="168">
        <v>0</v>
      </c>
      <c r="O56" s="44"/>
      <c r="P56" s="39"/>
      <c r="Q56" s="35"/>
    </row>
    <row r="57" spans="1:17" ht="28.8" hidden="1" x14ac:dyDescent="0.25">
      <c r="A57" s="160" t="s">
        <v>324</v>
      </c>
      <c r="B57" s="161"/>
      <c r="C57" s="162">
        <v>0</v>
      </c>
      <c r="D57" s="164">
        <v>0</v>
      </c>
      <c r="E57" s="163">
        <v>1</v>
      </c>
      <c r="F57" s="162">
        <v>0</v>
      </c>
      <c r="G57" s="162">
        <v>0</v>
      </c>
      <c r="H57" s="163">
        <v>0</v>
      </c>
      <c r="I57" s="162">
        <v>0</v>
      </c>
      <c r="J57" s="162">
        <v>0</v>
      </c>
      <c r="K57" s="163">
        <v>0</v>
      </c>
      <c r="L57" s="162"/>
      <c r="M57" s="162">
        <v>0</v>
      </c>
      <c r="N57" s="162">
        <v>0</v>
      </c>
      <c r="O57" s="44"/>
      <c r="P57" s="39"/>
      <c r="Q57" s="35"/>
    </row>
    <row r="58" spans="1:17" ht="28.8" x14ac:dyDescent="0.25">
      <c r="A58" s="160" t="s">
        <v>318</v>
      </c>
      <c r="B58" s="161"/>
      <c r="C58" s="168">
        <v>10871018</v>
      </c>
      <c r="D58" s="170">
        <v>-4801528</v>
      </c>
      <c r="E58" s="169">
        <f>D58/C58</f>
        <v>-0.4416815426117407</v>
      </c>
      <c r="F58" s="168">
        <v>0</v>
      </c>
      <c r="G58" s="168">
        <v>0</v>
      </c>
      <c r="H58" s="169">
        <v>0</v>
      </c>
      <c r="I58" s="168">
        <v>0</v>
      </c>
      <c r="J58" s="168">
        <v>0</v>
      </c>
      <c r="K58" s="169">
        <v>0</v>
      </c>
      <c r="L58" s="168"/>
      <c r="M58" s="168">
        <v>0</v>
      </c>
      <c r="N58" s="168">
        <v>0</v>
      </c>
      <c r="O58" s="44"/>
      <c r="P58" s="39"/>
      <c r="Q58" s="35"/>
    </row>
    <row r="59" spans="1:17" x14ac:dyDescent="0.25">
      <c r="A59" s="160" t="s">
        <v>335</v>
      </c>
      <c r="B59" s="161"/>
      <c r="C59" s="168">
        <v>26326252</v>
      </c>
      <c r="D59" s="170">
        <v>-2295082</v>
      </c>
      <c r="E59" s="169">
        <f>D59/C59</f>
        <v>-8.7178455938201907E-2</v>
      </c>
      <c r="F59" s="168">
        <v>0</v>
      </c>
      <c r="G59" s="168">
        <v>0</v>
      </c>
      <c r="H59" s="169">
        <v>0</v>
      </c>
      <c r="I59" s="168">
        <v>0</v>
      </c>
      <c r="J59" s="168">
        <v>0</v>
      </c>
      <c r="K59" s="169">
        <v>0</v>
      </c>
      <c r="L59" s="168"/>
      <c r="M59" s="168">
        <v>0</v>
      </c>
      <c r="N59" s="168">
        <v>0</v>
      </c>
      <c r="O59" s="44"/>
      <c r="P59" s="39"/>
      <c r="Q59" s="35"/>
    </row>
    <row r="60" spans="1:17" ht="43.2" x14ac:dyDescent="0.25">
      <c r="A60" s="160" t="s">
        <v>569</v>
      </c>
      <c r="B60" s="161"/>
      <c r="C60" s="168">
        <v>1187978</v>
      </c>
      <c r="D60" s="170">
        <v>-1360</v>
      </c>
      <c r="E60" s="169">
        <f>D60/C60</f>
        <v>-1.1448023448245674E-3</v>
      </c>
      <c r="F60" s="168">
        <v>0</v>
      </c>
      <c r="G60" s="168">
        <v>0</v>
      </c>
      <c r="H60" s="169">
        <v>0</v>
      </c>
      <c r="I60" s="168">
        <v>0</v>
      </c>
      <c r="J60" s="168">
        <v>0</v>
      </c>
      <c r="K60" s="169">
        <v>0</v>
      </c>
      <c r="L60" s="168"/>
      <c r="M60" s="168">
        <v>0</v>
      </c>
      <c r="N60" s="168">
        <v>0</v>
      </c>
      <c r="O60" s="44"/>
      <c r="P60" s="39"/>
      <c r="Q60" s="35"/>
    </row>
    <row r="61" spans="1:17" ht="28.8" x14ac:dyDescent="0.25">
      <c r="A61" s="160" t="s">
        <v>480</v>
      </c>
      <c r="B61" s="161"/>
      <c r="C61" s="168">
        <v>27466</v>
      </c>
      <c r="D61" s="170">
        <v>-27466</v>
      </c>
      <c r="E61" s="169">
        <f>D61/C61</f>
        <v>-1</v>
      </c>
      <c r="F61" s="168">
        <v>0</v>
      </c>
      <c r="G61" s="168">
        <v>0</v>
      </c>
      <c r="H61" s="169">
        <v>0</v>
      </c>
      <c r="I61" s="168">
        <v>0</v>
      </c>
      <c r="J61" s="168">
        <v>0</v>
      </c>
      <c r="K61" s="169">
        <v>0</v>
      </c>
      <c r="L61" s="168"/>
      <c r="M61" s="168">
        <v>0</v>
      </c>
      <c r="N61" s="168">
        <v>0</v>
      </c>
      <c r="O61" s="44"/>
      <c r="P61" s="39"/>
      <c r="Q61" s="35"/>
    </row>
    <row r="62" spans="1:17" ht="28.8" x14ac:dyDescent="0.25">
      <c r="A62" s="160" t="s">
        <v>319</v>
      </c>
      <c r="B62" s="161"/>
      <c r="C62" s="168">
        <v>5474736</v>
      </c>
      <c r="D62" s="170">
        <v>-608272</v>
      </c>
      <c r="E62" s="169">
        <f>D62/C62</f>
        <v>-0.11110526608041009</v>
      </c>
      <c r="F62" s="168">
        <v>0</v>
      </c>
      <c r="G62" s="168">
        <v>0</v>
      </c>
      <c r="H62" s="169">
        <v>0</v>
      </c>
      <c r="I62" s="168">
        <v>0</v>
      </c>
      <c r="J62" s="168">
        <v>0</v>
      </c>
      <c r="K62" s="169">
        <v>0</v>
      </c>
      <c r="L62" s="168"/>
      <c r="M62" s="168">
        <v>0</v>
      </c>
      <c r="N62" s="168">
        <v>0</v>
      </c>
      <c r="O62" s="44"/>
      <c r="P62" s="39"/>
      <c r="Q62" s="35"/>
    </row>
    <row r="63" spans="1:17" ht="43.2" x14ac:dyDescent="0.25">
      <c r="A63" s="166" t="s">
        <v>477</v>
      </c>
      <c r="B63" s="167"/>
      <c r="C63" s="168">
        <v>0</v>
      </c>
      <c r="D63" s="170">
        <v>0</v>
      </c>
      <c r="E63" s="169">
        <v>0</v>
      </c>
      <c r="F63" s="168">
        <v>0</v>
      </c>
      <c r="G63" s="168">
        <v>0</v>
      </c>
      <c r="H63" s="169">
        <v>0</v>
      </c>
      <c r="I63" s="168">
        <v>0</v>
      </c>
      <c r="J63" s="168">
        <v>0</v>
      </c>
      <c r="K63" s="169">
        <v>0</v>
      </c>
      <c r="L63" s="168"/>
      <c r="M63" s="168">
        <v>152153</v>
      </c>
      <c r="N63" s="168">
        <v>0</v>
      </c>
      <c r="O63" s="44"/>
      <c r="P63" s="39"/>
      <c r="Q63" s="35"/>
    </row>
    <row r="64" spans="1:17" ht="28.8" x14ac:dyDescent="0.25">
      <c r="A64" s="160" t="s">
        <v>416</v>
      </c>
      <c r="B64" s="161"/>
      <c r="C64" s="168">
        <v>3779285</v>
      </c>
      <c r="D64" s="170">
        <v>-94482</v>
      </c>
      <c r="E64" s="169">
        <f>D64/C64</f>
        <v>-2.4999966924960672E-2</v>
      </c>
      <c r="F64" s="168">
        <v>0</v>
      </c>
      <c r="G64" s="168">
        <v>0</v>
      </c>
      <c r="H64" s="169">
        <v>1</v>
      </c>
      <c r="I64" s="168">
        <v>0</v>
      </c>
      <c r="J64" s="168">
        <v>0</v>
      </c>
      <c r="K64" s="169">
        <v>0</v>
      </c>
      <c r="L64" s="168"/>
      <c r="M64" s="168">
        <v>0</v>
      </c>
      <c r="N64" s="168">
        <v>0</v>
      </c>
      <c r="O64" s="44"/>
      <c r="P64" s="39"/>
      <c r="Q64" s="35"/>
    </row>
    <row r="65" spans="1:17" ht="28.8" hidden="1" x14ac:dyDescent="0.25">
      <c r="A65" s="160" t="s">
        <v>140</v>
      </c>
      <c r="B65" s="161"/>
      <c r="C65" s="162">
        <v>0</v>
      </c>
      <c r="D65" s="164">
        <v>0</v>
      </c>
      <c r="E65" s="163">
        <v>1</v>
      </c>
      <c r="F65" s="162">
        <v>0</v>
      </c>
      <c r="G65" s="162">
        <v>0</v>
      </c>
      <c r="H65" s="163">
        <v>0</v>
      </c>
      <c r="I65" s="162">
        <v>0</v>
      </c>
      <c r="J65" s="162">
        <v>0</v>
      </c>
      <c r="K65" s="163">
        <v>0</v>
      </c>
      <c r="L65" s="162"/>
      <c r="M65" s="162">
        <v>0</v>
      </c>
      <c r="N65" s="162">
        <v>0</v>
      </c>
      <c r="O65" s="44"/>
      <c r="P65" s="39"/>
      <c r="Q65" s="35"/>
    </row>
    <row r="66" spans="1:17" ht="43.2" hidden="1" x14ac:dyDescent="0.25">
      <c r="A66" s="160" t="s">
        <v>141</v>
      </c>
      <c r="B66" s="161"/>
      <c r="C66" s="162">
        <v>0</v>
      </c>
      <c r="D66" s="164">
        <v>0</v>
      </c>
      <c r="E66" s="163">
        <v>1</v>
      </c>
      <c r="F66" s="162">
        <v>0</v>
      </c>
      <c r="G66" s="162">
        <v>0</v>
      </c>
      <c r="H66" s="163">
        <v>0</v>
      </c>
      <c r="I66" s="162">
        <v>0</v>
      </c>
      <c r="J66" s="162">
        <v>0</v>
      </c>
      <c r="K66" s="163">
        <v>0</v>
      </c>
      <c r="L66" s="162"/>
      <c r="M66" s="162">
        <v>0</v>
      </c>
      <c r="N66" s="162">
        <v>0</v>
      </c>
      <c r="O66" s="44"/>
      <c r="P66" s="39"/>
      <c r="Q66" s="35"/>
    </row>
    <row r="67" spans="1:17" ht="28.8" hidden="1" x14ac:dyDescent="0.25">
      <c r="A67" s="160" t="s">
        <v>142</v>
      </c>
      <c r="B67" s="161"/>
      <c r="C67" s="162">
        <v>0</v>
      </c>
      <c r="D67" s="164">
        <v>0</v>
      </c>
      <c r="E67" s="163">
        <v>1</v>
      </c>
      <c r="F67" s="162">
        <v>0</v>
      </c>
      <c r="G67" s="162">
        <v>0</v>
      </c>
      <c r="H67" s="163" t="e">
        <f>G67/F67</f>
        <v>#DIV/0!</v>
      </c>
      <c r="I67" s="162">
        <v>0</v>
      </c>
      <c r="J67" s="162">
        <v>0</v>
      </c>
      <c r="K67" s="163">
        <v>0</v>
      </c>
      <c r="L67" s="162"/>
      <c r="M67" s="162">
        <v>0</v>
      </c>
      <c r="N67" s="162">
        <v>0</v>
      </c>
      <c r="O67" s="44"/>
      <c r="P67" s="39"/>
      <c r="Q67" s="35"/>
    </row>
    <row r="68" spans="1:17" ht="28.8" hidden="1" x14ac:dyDescent="0.25">
      <c r="A68" s="160" t="s">
        <v>143</v>
      </c>
      <c r="B68" s="161"/>
      <c r="C68" s="162">
        <v>0</v>
      </c>
      <c r="D68" s="164">
        <v>0</v>
      </c>
      <c r="E68" s="163">
        <v>1</v>
      </c>
      <c r="F68" s="162">
        <v>0</v>
      </c>
      <c r="G68" s="162">
        <v>0</v>
      </c>
      <c r="H68" s="163">
        <v>0</v>
      </c>
      <c r="I68" s="162">
        <v>0</v>
      </c>
      <c r="J68" s="162">
        <v>0</v>
      </c>
      <c r="K68" s="163">
        <v>0</v>
      </c>
      <c r="L68" s="162"/>
      <c r="M68" s="162">
        <v>0</v>
      </c>
      <c r="N68" s="162">
        <v>0</v>
      </c>
      <c r="O68" s="44"/>
      <c r="P68" s="39"/>
      <c r="Q68" s="35"/>
    </row>
    <row r="69" spans="1:17" ht="60.25" hidden="1" x14ac:dyDescent="0.25">
      <c r="A69" s="172" t="s">
        <v>17</v>
      </c>
      <c r="B69" s="173" t="s">
        <v>16</v>
      </c>
      <c r="C69" s="176">
        <f>SUM(C70:C70)</f>
        <v>0</v>
      </c>
      <c r="D69" s="176">
        <f>SUM(D70:D70)</f>
        <v>0</v>
      </c>
      <c r="E69" s="177">
        <v>0</v>
      </c>
      <c r="F69" s="176">
        <f>SUM(F70:F70)</f>
        <v>0</v>
      </c>
      <c r="G69" s="176">
        <f>SUM(G70:G70)</f>
        <v>0</v>
      </c>
      <c r="H69" s="177">
        <v>0</v>
      </c>
      <c r="I69" s="176">
        <f>SUM(I70:I70)</f>
        <v>0</v>
      </c>
      <c r="J69" s="176">
        <f>SUM(J70:J70)</f>
        <v>0</v>
      </c>
      <c r="K69" s="177">
        <v>0</v>
      </c>
      <c r="L69" s="178">
        <f>D69+G69+J69</f>
        <v>0</v>
      </c>
      <c r="M69" s="176">
        <f>SUM(M70:M70)</f>
        <v>0</v>
      </c>
      <c r="N69" s="176">
        <f>SUM(N70:N70)</f>
        <v>0</v>
      </c>
      <c r="O69" s="44"/>
      <c r="P69" s="39"/>
      <c r="Q69" s="35"/>
    </row>
    <row r="70" spans="1:17" hidden="1" x14ac:dyDescent="0.25">
      <c r="A70" s="160"/>
      <c r="B70" s="161"/>
      <c r="C70" s="162"/>
      <c r="D70" s="162"/>
      <c r="E70" s="163">
        <v>0</v>
      </c>
      <c r="F70" s="162"/>
      <c r="G70" s="162"/>
      <c r="H70" s="163">
        <v>0</v>
      </c>
      <c r="I70" s="162"/>
      <c r="J70" s="162"/>
      <c r="K70" s="163">
        <v>0</v>
      </c>
      <c r="L70" s="162"/>
      <c r="M70" s="162"/>
      <c r="N70" s="162"/>
      <c r="O70" s="44"/>
      <c r="P70" s="39"/>
      <c r="Q70" s="35"/>
    </row>
    <row r="71" spans="1:17" ht="45.2" hidden="1" x14ac:dyDescent="0.25">
      <c r="A71" s="187" t="s">
        <v>19</v>
      </c>
      <c r="B71" s="188" t="s">
        <v>18</v>
      </c>
      <c r="C71" s="176">
        <f>SUM(C72:C74)</f>
        <v>47932838</v>
      </c>
      <c r="D71" s="176">
        <f>SUM(D72:D74)</f>
        <v>73863344</v>
      </c>
      <c r="E71" s="177">
        <v>0</v>
      </c>
      <c r="F71" s="176">
        <f>SUM(F72:F74)</f>
        <v>0</v>
      </c>
      <c r="G71" s="176">
        <f>SUM(G72:G74)</f>
        <v>0</v>
      </c>
      <c r="H71" s="177" t="e">
        <f>G71/F71</f>
        <v>#DIV/0!</v>
      </c>
      <c r="I71" s="176">
        <f>SUM(I72:I74)</f>
        <v>0</v>
      </c>
      <c r="J71" s="176">
        <f>SUM(J72:J74)</f>
        <v>0</v>
      </c>
      <c r="K71" s="177">
        <v>0</v>
      </c>
      <c r="L71" s="178">
        <f>D71+G71+J71</f>
        <v>73863344</v>
      </c>
      <c r="M71" s="176">
        <f>SUM(M72:M74)</f>
        <v>0</v>
      </c>
      <c r="N71" s="176">
        <f>SUM(N72:N74)</f>
        <v>0</v>
      </c>
      <c r="O71" s="44"/>
      <c r="P71" s="39"/>
      <c r="Q71" s="35"/>
    </row>
    <row r="72" spans="1:17" ht="28.8" hidden="1" x14ac:dyDescent="0.25">
      <c r="A72" s="189" t="s">
        <v>325</v>
      </c>
      <c r="B72" s="190"/>
      <c r="C72" s="164">
        <v>47932838</v>
      </c>
      <c r="D72" s="164">
        <v>73863344</v>
      </c>
      <c r="E72" s="181">
        <f>D72/C72</f>
        <v>1.5409758128654931</v>
      </c>
      <c r="F72" s="164">
        <v>0</v>
      </c>
      <c r="G72" s="164">
        <v>0</v>
      </c>
      <c r="H72" s="181">
        <v>0</v>
      </c>
      <c r="I72" s="164">
        <v>0</v>
      </c>
      <c r="J72" s="164">
        <v>0</v>
      </c>
      <c r="K72" s="181">
        <v>0</v>
      </c>
      <c r="L72" s="164"/>
      <c r="M72" s="164">
        <v>0</v>
      </c>
      <c r="N72" s="164">
        <v>0</v>
      </c>
      <c r="O72" s="44"/>
      <c r="P72" s="39"/>
      <c r="Q72" s="35"/>
    </row>
    <row r="73" spans="1:17" ht="28.5" hidden="1" customHeight="1" x14ac:dyDescent="0.25">
      <c r="A73" s="191" t="s">
        <v>525</v>
      </c>
      <c r="B73" s="192"/>
      <c r="C73" s="162">
        <v>0</v>
      </c>
      <c r="D73" s="162">
        <v>0</v>
      </c>
      <c r="E73" s="163">
        <v>0</v>
      </c>
      <c r="F73" s="164">
        <v>0</v>
      </c>
      <c r="G73" s="162">
        <v>0</v>
      </c>
      <c r="H73" s="181" t="e">
        <f t="shared" ref="H73:H74" si="4">G73/F73</f>
        <v>#DIV/0!</v>
      </c>
      <c r="I73" s="162">
        <v>0</v>
      </c>
      <c r="J73" s="164">
        <v>0</v>
      </c>
      <c r="K73" s="163">
        <v>1</v>
      </c>
      <c r="L73" s="162"/>
      <c r="M73" s="162">
        <v>0</v>
      </c>
      <c r="N73" s="162">
        <v>0</v>
      </c>
      <c r="O73" s="44"/>
      <c r="P73" s="39"/>
      <c r="Q73" s="35"/>
    </row>
    <row r="74" spans="1:17" ht="25.55" hidden="1" customHeight="1" x14ac:dyDescent="0.25">
      <c r="A74" s="160" t="s">
        <v>451</v>
      </c>
      <c r="B74" s="193"/>
      <c r="C74" s="164">
        <v>0</v>
      </c>
      <c r="D74" s="164">
        <v>0</v>
      </c>
      <c r="E74" s="181">
        <v>0</v>
      </c>
      <c r="F74" s="164">
        <v>0</v>
      </c>
      <c r="G74" s="164">
        <v>0</v>
      </c>
      <c r="H74" s="194" t="e">
        <f t="shared" si="4"/>
        <v>#DIV/0!</v>
      </c>
      <c r="I74" s="164">
        <v>0</v>
      </c>
      <c r="J74" s="164">
        <v>0</v>
      </c>
      <c r="K74" s="181">
        <v>0</v>
      </c>
      <c r="L74" s="164"/>
      <c r="M74" s="164">
        <v>0</v>
      </c>
      <c r="N74" s="164">
        <v>0</v>
      </c>
      <c r="O74" s="44"/>
      <c r="P74" s="39"/>
      <c r="Q74" s="35"/>
    </row>
    <row r="75" spans="1:17" ht="60.25" x14ac:dyDescent="0.25">
      <c r="A75" s="172" t="s">
        <v>21</v>
      </c>
      <c r="B75" s="173" t="s">
        <v>20</v>
      </c>
      <c r="C75" s="174">
        <f>SUM(C76:C79)</f>
        <v>2263326</v>
      </c>
      <c r="D75" s="174">
        <f>SUM(D76:D79)</f>
        <v>1649153</v>
      </c>
      <c r="E75" s="175">
        <f>D75/C75</f>
        <v>0.72864138882335117</v>
      </c>
      <c r="F75" s="174">
        <f>SUM(F76:F79)</f>
        <v>46687465</v>
      </c>
      <c r="G75" s="174">
        <f>SUM(G76:G79)</f>
        <v>1000000</v>
      </c>
      <c r="H75" s="175">
        <f>G75/F75</f>
        <v>2.1419025427917321E-2</v>
      </c>
      <c r="I75" s="174">
        <f>SUM(I76:I79)</f>
        <v>0</v>
      </c>
      <c r="J75" s="174">
        <f>SUM(J76:J79)</f>
        <v>0</v>
      </c>
      <c r="K75" s="175">
        <v>0</v>
      </c>
      <c r="L75" s="158">
        <f>D75+G75+J75</f>
        <v>2649153</v>
      </c>
      <c r="M75" s="174">
        <f>SUM(M76:M79)</f>
        <v>0</v>
      </c>
      <c r="N75" s="174">
        <f>SUM(N76:N79)</f>
        <v>0</v>
      </c>
      <c r="O75" s="44"/>
      <c r="P75" s="39"/>
      <c r="Q75" s="35"/>
    </row>
    <row r="76" spans="1:17" ht="28.8" x14ac:dyDescent="0.25">
      <c r="A76" s="160" t="s">
        <v>397</v>
      </c>
      <c r="B76" s="161"/>
      <c r="C76" s="168">
        <v>1213326</v>
      </c>
      <c r="D76" s="168">
        <v>849153</v>
      </c>
      <c r="E76" s="169">
        <f>D76/C76</f>
        <v>0.69985560352287846</v>
      </c>
      <c r="F76" s="170">
        <v>0</v>
      </c>
      <c r="G76" s="168">
        <v>0</v>
      </c>
      <c r="H76" s="169">
        <v>0</v>
      </c>
      <c r="I76" s="168">
        <v>0</v>
      </c>
      <c r="J76" s="168">
        <v>0</v>
      </c>
      <c r="K76" s="169">
        <v>0</v>
      </c>
      <c r="L76" s="168"/>
      <c r="M76" s="168">
        <v>0</v>
      </c>
      <c r="N76" s="168">
        <v>0</v>
      </c>
      <c r="O76" s="44"/>
      <c r="P76" s="39"/>
      <c r="Q76" s="35"/>
    </row>
    <row r="77" spans="1:17" x14ac:dyDescent="0.25">
      <c r="A77" s="160" t="s">
        <v>360</v>
      </c>
      <c r="B77" s="161"/>
      <c r="C77" s="168">
        <v>1050000</v>
      </c>
      <c r="D77" s="170">
        <v>800000</v>
      </c>
      <c r="E77" s="169">
        <f>D77/C77</f>
        <v>0.76190476190476186</v>
      </c>
      <c r="F77" s="170">
        <v>0</v>
      </c>
      <c r="G77" s="168">
        <v>0</v>
      </c>
      <c r="H77" s="169">
        <v>0</v>
      </c>
      <c r="I77" s="168">
        <v>0</v>
      </c>
      <c r="J77" s="168">
        <v>0</v>
      </c>
      <c r="K77" s="169">
        <v>0</v>
      </c>
      <c r="L77" s="171"/>
      <c r="M77" s="168">
        <v>0</v>
      </c>
      <c r="N77" s="168">
        <v>0</v>
      </c>
      <c r="O77" s="44"/>
      <c r="P77" s="39"/>
      <c r="Q77" s="35"/>
    </row>
    <row r="78" spans="1:17" ht="28.8" hidden="1" x14ac:dyDescent="0.25">
      <c r="A78" s="160" t="s">
        <v>546</v>
      </c>
      <c r="B78" s="161"/>
      <c r="C78" s="168">
        <v>0</v>
      </c>
      <c r="D78" s="170">
        <v>0</v>
      </c>
      <c r="E78" s="169">
        <v>0</v>
      </c>
      <c r="F78" s="170">
        <v>0</v>
      </c>
      <c r="G78" s="168">
        <v>0</v>
      </c>
      <c r="H78" s="169" t="e">
        <f>G78/F78</f>
        <v>#DIV/0!</v>
      </c>
      <c r="I78" s="168">
        <v>0</v>
      </c>
      <c r="J78" s="168">
        <v>0</v>
      </c>
      <c r="K78" s="169">
        <v>0</v>
      </c>
      <c r="L78" s="171">
        <v>0</v>
      </c>
      <c r="M78" s="168">
        <v>0</v>
      </c>
      <c r="N78" s="168">
        <v>0</v>
      </c>
      <c r="O78" s="44"/>
      <c r="P78" s="39"/>
      <c r="Q78" s="35"/>
    </row>
    <row r="79" spans="1:17" s="33" customFormat="1" ht="26.85" thickBot="1" x14ac:dyDescent="0.3">
      <c r="A79" s="166" t="s">
        <v>358</v>
      </c>
      <c r="B79" s="167"/>
      <c r="C79" s="168">
        <v>0</v>
      </c>
      <c r="D79" s="168">
        <v>0</v>
      </c>
      <c r="E79" s="169">
        <v>0</v>
      </c>
      <c r="F79" s="170">
        <v>46687465</v>
      </c>
      <c r="G79" s="168">
        <f>600000+400000</f>
        <v>1000000</v>
      </c>
      <c r="H79" s="169">
        <f>G79/F79</f>
        <v>2.1419025427917321E-2</v>
      </c>
      <c r="I79" s="168">
        <v>0</v>
      </c>
      <c r="J79" s="168">
        <v>0</v>
      </c>
      <c r="K79" s="169">
        <v>0</v>
      </c>
      <c r="L79" s="171"/>
      <c r="M79" s="168">
        <v>0</v>
      </c>
      <c r="N79" s="168">
        <v>0</v>
      </c>
      <c r="O79" s="45" t="s">
        <v>570</v>
      </c>
      <c r="P79" s="40"/>
      <c r="Q79" s="36"/>
    </row>
    <row r="80" spans="1:17" ht="90.35" hidden="1" x14ac:dyDescent="0.25">
      <c r="A80" s="172" t="s">
        <v>23</v>
      </c>
      <c r="B80" s="173" t="s">
        <v>22</v>
      </c>
      <c r="C80" s="176">
        <f>SUM(C81:C81)</f>
        <v>0</v>
      </c>
      <c r="D80" s="176">
        <f>SUM(D81:D81)</f>
        <v>0</v>
      </c>
      <c r="E80" s="177">
        <v>0</v>
      </c>
      <c r="F80" s="176">
        <f>SUM(F81:F81)</f>
        <v>0</v>
      </c>
      <c r="G80" s="176">
        <f>SUM(G81:G81)</f>
        <v>0</v>
      </c>
      <c r="H80" s="177">
        <v>0</v>
      </c>
      <c r="I80" s="176">
        <f>SUM(I81:I81)</f>
        <v>0</v>
      </c>
      <c r="J80" s="176">
        <f>SUM(J81:J81)</f>
        <v>0</v>
      </c>
      <c r="K80" s="177">
        <v>0</v>
      </c>
      <c r="L80" s="178">
        <f>D80+G80+J80</f>
        <v>0</v>
      </c>
      <c r="M80" s="176">
        <f>SUM(M81:M81)</f>
        <v>0</v>
      </c>
      <c r="N80" s="176">
        <f>SUM(N81:N81)</f>
        <v>0</v>
      </c>
      <c r="O80" s="44"/>
      <c r="P80" s="39"/>
      <c r="Q80" s="35"/>
    </row>
    <row r="81" spans="1:17" ht="15.05" hidden="1" thickBot="1" x14ac:dyDescent="0.3">
      <c r="A81" s="160"/>
      <c r="B81" s="161"/>
      <c r="C81" s="162"/>
      <c r="D81" s="162"/>
      <c r="E81" s="163">
        <v>0</v>
      </c>
      <c r="F81" s="162"/>
      <c r="G81" s="162"/>
      <c r="H81" s="163">
        <v>0</v>
      </c>
      <c r="I81" s="162"/>
      <c r="J81" s="162"/>
      <c r="K81" s="163">
        <v>0</v>
      </c>
      <c r="L81" s="162"/>
      <c r="M81" s="162"/>
      <c r="N81" s="162"/>
      <c r="O81" s="44"/>
      <c r="P81" s="39"/>
      <c r="Q81" s="35"/>
    </row>
    <row r="82" spans="1:17" ht="43.85" thickBot="1" x14ac:dyDescent="0.3">
      <c r="A82" s="182" t="s">
        <v>25</v>
      </c>
      <c r="B82" s="151" t="s">
        <v>24</v>
      </c>
      <c r="C82" s="152">
        <f>C83+C95+C97</f>
        <v>131752084</v>
      </c>
      <c r="D82" s="152">
        <f>D83+D95+D97</f>
        <v>533605</v>
      </c>
      <c r="E82" s="153">
        <f t="shared" ref="E82:E88" si="5">D82/C82</f>
        <v>4.0500687639976911E-3</v>
      </c>
      <c r="F82" s="152">
        <f>F83+F95+F97</f>
        <v>8656121</v>
      </c>
      <c r="G82" s="152">
        <f>G83+G95+G97</f>
        <v>236207</v>
      </c>
      <c r="H82" s="153">
        <f>G82/F82</f>
        <v>2.7287857921579423E-2</v>
      </c>
      <c r="I82" s="152">
        <f>I83+I95+I97</f>
        <v>644300</v>
      </c>
      <c r="J82" s="152">
        <f>J83+J95+J97</f>
        <v>-5451</v>
      </c>
      <c r="K82" s="154">
        <f>J82/I82</f>
        <v>-8.4603445599875839E-3</v>
      </c>
      <c r="L82" s="152">
        <f>D82+G82+J82</f>
        <v>764361</v>
      </c>
      <c r="M82" s="152">
        <f>M83+M95+M97</f>
        <v>0</v>
      </c>
      <c r="N82" s="155">
        <f>N83+N95+N97</f>
        <v>0</v>
      </c>
      <c r="O82" s="46"/>
      <c r="P82" s="39">
        <v>764361</v>
      </c>
      <c r="Q82" s="35">
        <f>L82-P82</f>
        <v>0</v>
      </c>
    </row>
    <row r="83" spans="1:17" ht="45.2" x14ac:dyDescent="0.25">
      <c r="A83" s="156" t="s">
        <v>27</v>
      </c>
      <c r="B83" s="183" t="s">
        <v>26</v>
      </c>
      <c r="C83" s="158">
        <f>SUM(C84:C94)</f>
        <v>131752084</v>
      </c>
      <c r="D83" s="158">
        <f>SUM(D84:D94)</f>
        <v>533605</v>
      </c>
      <c r="E83" s="159">
        <f t="shared" si="5"/>
        <v>4.0500687639976911E-3</v>
      </c>
      <c r="F83" s="158">
        <f>SUM(F84:F94)</f>
        <v>8656121</v>
      </c>
      <c r="G83" s="158">
        <f>SUM(G84:G94)</f>
        <v>236207</v>
      </c>
      <c r="H83" s="159">
        <f>G83/F83</f>
        <v>2.7287857921579423E-2</v>
      </c>
      <c r="I83" s="158">
        <f>SUM(I84:I94)</f>
        <v>644300</v>
      </c>
      <c r="J83" s="158">
        <f>SUM(J84:J94)</f>
        <v>-5451</v>
      </c>
      <c r="K83" s="159">
        <f>J83/I83</f>
        <v>-8.4603445599875839E-3</v>
      </c>
      <c r="L83" s="158">
        <f>D83+G83+J83</f>
        <v>764361</v>
      </c>
      <c r="M83" s="158">
        <f>SUM(M84:M94)</f>
        <v>0</v>
      </c>
      <c r="N83" s="158">
        <f>SUM(N84:N94)</f>
        <v>0</v>
      </c>
      <c r="O83" s="44"/>
      <c r="P83" s="39"/>
      <c r="Q83" s="35"/>
    </row>
    <row r="84" spans="1:17" ht="28.8" x14ac:dyDescent="0.25">
      <c r="A84" s="160" t="s">
        <v>135</v>
      </c>
      <c r="B84" s="161"/>
      <c r="C84" s="168">
        <v>107602315</v>
      </c>
      <c r="D84" s="170">
        <v>6709616</v>
      </c>
      <c r="E84" s="169">
        <f t="shared" si="5"/>
        <v>6.2355684447867127E-2</v>
      </c>
      <c r="F84" s="168">
        <v>0</v>
      </c>
      <c r="G84" s="168">
        <v>0</v>
      </c>
      <c r="H84" s="169">
        <v>0</v>
      </c>
      <c r="I84" s="168">
        <v>0</v>
      </c>
      <c r="J84" s="168">
        <v>0</v>
      </c>
      <c r="K84" s="169">
        <v>0</v>
      </c>
      <c r="L84" s="168"/>
      <c r="M84" s="168">
        <v>0</v>
      </c>
      <c r="N84" s="168">
        <v>0</v>
      </c>
      <c r="O84" s="44"/>
      <c r="P84" s="39"/>
      <c r="Q84" s="35"/>
    </row>
    <row r="85" spans="1:17" ht="28.8" x14ac:dyDescent="0.25">
      <c r="A85" s="160" t="s">
        <v>326</v>
      </c>
      <c r="B85" s="161"/>
      <c r="C85" s="168">
        <f>262304+5447843+14729353</f>
        <v>20439500</v>
      </c>
      <c r="D85" s="170">
        <f>-89817-1021525-2761900</f>
        <v>-3873242</v>
      </c>
      <c r="E85" s="169">
        <f t="shared" si="5"/>
        <v>-0.18949788399911935</v>
      </c>
      <c r="F85" s="168">
        <v>0</v>
      </c>
      <c r="G85" s="168">
        <v>0</v>
      </c>
      <c r="H85" s="169">
        <v>0</v>
      </c>
      <c r="I85" s="168">
        <v>0</v>
      </c>
      <c r="J85" s="168">
        <v>0</v>
      </c>
      <c r="K85" s="169">
        <v>0</v>
      </c>
      <c r="L85" s="168"/>
      <c r="M85" s="168">
        <v>0</v>
      </c>
      <c r="N85" s="168">
        <v>0</v>
      </c>
      <c r="O85" s="44"/>
      <c r="P85" s="39"/>
      <c r="Q85" s="35"/>
    </row>
    <row r="86" spans="1:17" ht="43.2" hidden="1" x14ac:dyDescent="0.25">
      <c r="A86" s="166" t="s">
        <v>218</v>
      </c>
      <c r="B86" s="167"/>
      <c r="C86" s="168">
        <v>0</v>
      </c>
      <c r="D86" s="170">
        <v>0</v>
      </c>
      <c r="E86" s="169" t="e">
        <f t="shared" si="5"/>
        <v>#DIV/0!</v>
      </c>
      <c r="F86" s="168">
        <v>0</v>
      </c>
      <c r="G86" s="168">
        <v>0</v>
      </c>
      <c r="H86" s="169">
        <v>0</v>
      </c>
      <c r="I86" s="168">
        <v>0</v>
      </c>
      <c r="J86" s="168">
        <v>0</v>
      </c>
      <c r="K86" s="169">
        <v>0</v>
      </c>
      <c r="L86" s="168"/>
      <c r="M86" s="168">
        <v>0</v>
      </c>
      <c r="N86" s="168">
        <v>0</v>
      </c>
      <c r="O86" s="44"/>
      <c r="P86" s="39"/>
      <c r="Q86" s="35"/>
    </row>
    <row r="87" spans="1:17" ht="57.6" x14ac:dyDescent="0.25">
      <c r="A87" s="166" t="s">
        <v>481</v>
      </c>
      <c r="B87" s="167"/>
      <c r="C87" s="168">
        <v>4860</v>
      </c>
      <c r="D87" s="170">
        <v>-4360</v>
      </c>
      <c r="E87" s="169">
        <f t="shared" si="5"/>
        <v>-0.89711934156378603</v>
      </c>
      <c r="F87" s="168">
        <v>0</v>
      </c>
      <c r="G87" s="168">
        <v>0</v>
      </c>
      <c r="H87" s="169">
        <v>0</v>
      </c>
      <c r="I87" s="168">
        <v>0</v>
      </c>
      <c r="J87" s="168">
        <v>0</v>
      </c>
      <c r="K87" s="169">
        <v>0</v>
      </c>
      <c r="L87" s="168"/>
      <c r="M87" s="168">
        <v>0</v>
      </c>
      <c r="N87" s="168">
        <v>0</v>
      </c>
      <c r="O87" s="44"/>
      <c r="P87" s="39"/>
      <c r="Q87" s="35"/>
    </row>
    <row r="88" spans="1:17" ht="28.8" x14ac:dyDescent="0.25">
      <c r="A88" s="166" t="s">
        <v>482</v>
      </c>
      <c r="B88" s="167"/>
      <c r="C88" s="168">
        <v>3335409</v>
      </c>
      <c r="D88" s="170">
        <v>-2335409</v>
      </c>
      <c r="E88" s="169">
        <f t="shared" si="5"/>
        <v>-0.70018669374580444</v>
      </c>
      <c r="F88" s="168">
        <v>0</v>
      </c>
      <c r="G88" s="168">
        <v>0</v>
      </c>
      <c r="H88" s="169">
        <v>0</v>
      </c>
      <c r="I88" s="168">
        <v>0</v>
      </c>
      <c r="J88" s="168">
        <v>0</v>
      </c>
      <c r="K88" s="169">
        <v>0</v>
      </c>
      <c r="L88" s="168"/>
      <c r="M88" s="168">
        <v>0</v>
      </c>
      <c r="N88" s="168">
        <v>0</v>
      </c>
      <c r="O88" s="44"/>
      <c r="P88" s="39"/>
      <c r="Q88" s="35"/>
    </row>
    <row r="89" spans="1:17" hidden="1" x14ac:dyDescent="0.25">
      <c r="A89" s="160" t="s">
        <v>360</v>
      </c>
      <c r="B89" s="161"/>
      <c r="C89" s="162"/>
      <c r="D89" s="164"/>
      <c r="E89" s="163">
        <v>1</v>
      </c>
      <c r="F89" s="162">
        <v>0</v>
      </c>
      <c r="G89" s="162">
        <v>0</v>
      </c>
      <c r="H89" s="163">
        <v>0</v>
      </c>
      <c r="I89" s="162">
        <v>0</v>
      </c>
      <c r="J89" s="162">
        <v>0</v>
      </c>
      <c r="K89" s="163">
        <v>0</v>
      </c>
      <c r="L89" s="162"/>
      <c r="M89" s="162">
        <v>0</v>
      </c>
      <c r="N89" s="162">
        <v>0</v>
      </c>
      <c r="O89" s="44"/>
      <c r="P89" s="39"/>
      <c r="Q89" s="35"/>
    </row>
    <row r="90" spans="1:17" ht="28.8" hidden="1" x14ac:dyDescent="0.25">
      <c r="A90" s="160" t="s">
        <v>136</v>
      </c>
      <c r="B90" s="161"/>
      <c r="C90" s="162">
        <v>0</v>
      </c>
      <c r="D90" s="164">
        <v>0</v>
      </c>
      <c r="E90" s="163">
        <v>0</v>
      </c>
      <c r="F90" s="162">
        <v>0</v>
      </c>
      <c r="G90" s="162">
        <v>0</v>
      </c>
      <c r="H90" s="163">
        <v>0</v>
      </c>
      <c r="I90" s="162">
        <v>0</v>
      </c>
      <c r="J90" s="162">
        <v>0</v>
      </c>
      <c r="K90" s="163">
        <v>0</v>
      </c>
      <c r="L90" s="162"/>
      <c r="M90" s="162">
        <v>0</v>
      </c>
      <c r="N90" s="162">
        <v>0</v>
      </c>
      <c r="O90" s="44"/>
      <c r="P90" s="39"/>
      <c r="Q90" s="35"/>
    </row>
    <row r="91" spans="1:17" ht="66.3" customHeight="1" x14ac:dyDescent="0.25">
      <c r="A91" s="179" t="s">
        <v>418</v>
      </c>
      <c r="B91" s="180"/>
      <c r="C91" s="170">
        <v>370000</v>
      </c>
      <c r="D91" s="170">
        <v>37000</v>
      </c>
      <c r="E91" s="194">
        <f>D91/C91</f>
        <v>0.1</v>
      </c>
      <c r="F91" s="170">
        <v>0</v>
      </c>
      <c r="G91" s="170">
        <v>0</v>
      </c>
      <c r="H91" s="194">
        <v>0</v>
      </c>
      <c r="I91" s="170">
        <v>0</v>
      </c>
      <c r="J91" s="170">
        <v>0</v>
      </c>
      <c r="K91" s="194">
        <v>0</v>
      </c>
      <c r="L91" s="170"/>
      <c r="M91" s="170">
        <v>0</v>
      </c>
      <c r="N91" s="170">
        <v>0</v>
      </c>
      <c r="O91" s="44"/>
      <c r="P91" s="39"/>
      <c r="Q91" s="35"/>
    </row>
    <row r="92" spans="1:17" x14ac:dyDescent="0.25">
      <c r="A92" s="179" t="s">
        <v>498</v>
      </c>
      <c r="B92" s="180"/>
      <c r="C92" s="170">
        <v>0</v>
      </c>
      <c r="D92" s="170">
        <v>0</v>
      </c>
      <c r="E92" s="194">
        <v>0</v>
      </c>
      <c r="F92" s="170">
        <v>151580</v>
      </c>
      <c r="G92" s="170">
        <v>308747</v>
      </c>
      <c r="H92" s="194">
        <f>G92/F92</f>
        <v>2.0368584245942736</v>
      </c>
      <c r="I92" s="170">
        <v>0</v>
      </c>
      <c r="J92" s="170">
        <v>0</v>
      </c>
      <c r="K92" s="194">
        <v>0</v>
      </c>
      <c r="L92" s="170"/>
      <c r="M92" s="170">
        <v>0</v>
      </c>
      <c r="N92" s="170">
        <v>0</v>
      </c>
      <c r="O92" s="44" t="s">
        <v>499</v>
      </c>
      <c r="P92" s="39"/>
      <c r="Q92" s="35"/>
    </row>
    <row r="93" spans="1:17" s="33" customFormat="1" x14ac:dyDescent="0.25">
      <c r="A93" s="166" t="s">
        <v>461</v>
      </c>
      <c r="B93" s="167"/>
      <c r="C93" s="168">
        <v>0</v>
      </c>
      <c r="D93" s="168">
        <v>0</v>
      </c>
      <c r="E93" s="169">
        <v>0</v>
      </c>
      <c r="F93" s="168">
        <v>585900</v>
      </c>
      <c r="G93" s="168">
        <v>-12540</v>
      </c>
      <c r="H93" s="169">
        <f>G93/F93</f>
        <v>-2.1402969790066565E-2</v>
      </c>
      <c r="I93" s="168">
        <v>0</v>
      </c>
      <c r="J93" s="170">
        <v>0</v>
      </c>
      <c r="K93" s="169">
        <v>1</v>
      </c>
      <c r="L93" s="168"/>
      <c r="M93" s="168">
        <v>0</v>
      </c>
      <c r="N93" s="168">
        <v>0</v>
      </c>
      <c r="O93" s="45" t="s">
        <v>496</v>
      </c>
      <c r="P93" s="40"/>
      <c r="Q93" s="36"/>
    </row>
    <row r="94" spans="1:17" ht="15.05" thickBot="1" x14ac:dyDescent="0.3">
      <c r="A94" s="166" t="s">
        <v>543</v>
      </c>
      <c r="B94" s="167"/>
      <c r="C94" s="168">
        <v>0</v>
      </c>
      <c r="D94" s="168">
        <v>0</v>
      </c>
      <c r="E94" s="169">
        <v>0</v>
      </c>
      <c r="F94" s="168">
        <v>7918641</v>
      </c>
      <c r="G94" s="168">
        <v>-60000</v>
      </c>
      <c r="H94" s="169">
        <f>G94/F94</f>
        <v>-7.5770577299816974E-3</v>
      </c>
      <c r="I94" s="168">
        <v>644300</v>
      </c>
      <c r="J94" s="170">
        <v>-5451</v>
      </c>
      <c r="K94" s="169">
        <v>1</v>
      </c>
      <c r="L94" s="168"/>
      <c r="M94" s="168">
        <v>0</v>
      </c>
      <c r="N94" s="168">
        <v>0</v>
      </c>
      <c r="O94" s="44" t="s">
        <v>497</v>
      </c>
      <c r="P94" s="39"/>
      <c r="Q94" s="35"/>
    </row>
    <row r="95" spans="1:17" ht="45.2" hidden="1" x14ac:dyDescent="0.25">
      <c r="A95" s="172" t="s">
        <v>29</v>
      </c>
      <c r="B95" s="173" t="s">
        <v>28</v>
      </c>
      <c r="C95" s="176">
        <f>SUM(C96:C96)</f>
        <v>0</v>
      </c>
      <c r="D95" s="176">
        <f>SUM(D96:D96)</f>
        <v>0</v>
      </c>
      <c r="E95" s="177">
        <v>0</v>
      </c>
      <c r="F95" s="176">
        <f>SUM(F96:F96)</f>
        <v>0</v>
      </c>
      <c r="G95" s="176">
        <f>SUM(G96:G96)</f>
        <v>0</v>
      </c>
      <c r="H95" s="177">
        <v>0</v>
      </c>
      <c r="I95" s="176">
        <f>SUM(I96:I96)</f>
        <v>0</v>
      </c>
      <c r="J95" s="176">
        <f>SUM(J96:J96)</f>
        <v>0</v>
      </c>
      <c r="K95" s="177">
        <v>0</v>
      </c>
      <c r="L95" s="178">
        <f>D95+G95+J95</f>
        <v>0</v>
      </c>
      <c r="M95" s="176">
        <f>SUM(M96:M96)</f>
        <v>0</v>
      </c>
      <c r="N95" s="176">
        <f>SUM(N96:N96)</f>
        <v>0</v>
      </c>
      <c r="O95" s="44"/>
      <c r="P95" s="39"/>
      <c r="Q95" s="35"/>
    </row>
    <row r="96" spans="1:17" hidden="1" x14ac:dyDescent="0.25">
      <c r="A96" s="160"/>
      <c r="B96" s="161"/>
      <c r="C96" s="162"/>
      <c r="D96" s="162"/>
      <c r="E96" s="163">
        <v>0</v>
      </c>
      <c r="F96" s="162"/>
      <c r="G96" s="162"/>
      <c r="H96" s="163">
        <v>0</v>
      </c>
      <c r="I96" s="162"/>
      <c r="J96" s="162"/>
      <c r="K96" s="163">
        <v>0</v>
      </c>
      <c r="L96" s="162"/>
      <c r="M96" s="162"/>
      <c r="N96" s="162"/>
      <c r="O96" s="44"/>
      <c r="P96" s="39"/>
      <c r="Q96" s="35"/>
    </row>
    <row r="97" spans="1:17" ht="45.2" hidden="1" x14ac:dyDescent="0.25">
      <c r="A97" s="172" t="s">
        <v>31</v>
      </c>
      <c r="B97" s="173" t="s">
        <v>30</v>
      </c>
      <c r="C97" s="176">
        <f>SUM(C98:C98)</f>
        <v>0</v>
      </c>
      <c r="D97" s="176">
        <f>SUM(D98:D98)</f>
        <v>0</v>
      </c>
      <c r="E97" s="177">
        <v>0</v>
      </c>
      <c r="F97" s="176">
        <f>SUM(F98:F98)</f>
        <v>0</v>
      </c>
      <c r="G97" s="176">
        <f>SUM(G98:G98)</f>
        <v>0</v>
      </c>
      <c r="H97" s="177">
        <v>0</v>
      </c>
      <c r="I97" s="176">
        <f>SUM(I98:I98)</f>
        <v>0</v>
      </c>
      <c r="J97" s="176">
        <f>SUM(J98:J98)</f>
        <v>0</v>
      </c>
      <c r="K97" s="177">
        <v>0</v>
      </c>
      <c r="L97" s="178">
        <f>D97+G97+J97</f>
        <v>0</v>
      </c>
      <c r="M97" s="176">
        <f>SUM(M98:M98)</f>
        <v>0</v>
      </c>
      <c r="N97" s="176">
        <f>SUM(N98:N98)</f>
        <v>0</v>
      </c>
      <c r="O97" s="44"/>
      <c r="P97" s="39"/>
      <c r="Q97" s="35"/>
    </row>
    <row r="98" spans="1:17" ht="15.05" hidden="1" thickBot="1" x14ac:dyDescent="0.3">
      <c r="A98" s="160"/>
      <c r="B98" s="161"/>
      <c r="C98" s="162"/>
      <c r="D98" s="162"/>
      <c r="E98" s="163">
        <v>0</v>
      </c>
      <c r="F98" s="162"/>
      <c r="G98" s="162"/>
      <c r="H98" s="163">
        <v>0</v>
      </c>
      <c r="I98" s="162"/>
      <c r="J98" s="162"/>
      <c r="K98" s="163">
        <v>0</v>
      </c>
      <c r="L98" s="162"/>
      <c r="M98" s="162"/>
      <c r="N98" s="162"/>
      <c r="O98" s="44"/>
      <c r="P98" s="39"/>
      <c r="Q98" s="35"/>
    </row>
    <row r="99" spans="1:17" ht="58.25" thickBot="1" x14ac:dyDescent="0.3">
      <c r="A99" s="195" t="s">
        <v>33</v>
      </c>
      <c r="B99" s="196" t="s">
        <v>32</v>
      </c>
      <c r="C99" s="152">
        <f>C100+C102+C105+C110</f>
        <v>21150000</v>
      </c>
      <c r="D99" s="152">
        <f>D100+D102+D105+D110</f>
        <v>-4400000</v>
      </c>
      <c r="E99" s="153">
        <v>0</v>
      </c>
      <c r="F99" s="152">
        <f>F100+F102+F105+F110</f>
        <v>8186000</v>
      </c>
      <c r="G99" s="152">
        <f>G100+G102+G105+G110</f>
        <v>-5669141</v>
      </c>
      <c r="H99" s="153">
        <f>G99/F99</f>
        <v>-0.69254104568775954</v>
      </c>
      <c r="I99" s="152">
        <f>I100+I102+I105+I110</f>
        <v>3366468</v>
      </c>
      <c r="J99" s="152">
        <f>J100+J102+J105+J110</f>
        <v>-67346</v>
      </c>
      <c r="K99" s="154">
        <f>J99/I99</f>
        <v>-2.0004942865935457E-2</v>
      </c>
      <c r="L99" s="152">
        <f>D99+G99+J99</f>
        <v>-10136487</v>
      </c>
      <c r="M99" s="152">
        <f>M100+M102+M105+M110</f>
        <v>0</v>
      </c>
      <c r="N99" s="155">
        <f>N100+N102+N105+N110</f>
        <v>0</v>
      </c>
      <c r="O99" s="46"/>
      <c r="P99" s="39">
        <v>-10136487</v>
      </c>
      <c r="Q99" s="35">
        <f>L99-P99</f>
        <v>0</v>
      </c>
    </row>
    <row r="100" spans="1:17" ht="57.6" x14ac:dyDescent="0.25">
      <c r="A100" s="197" t="s">
        <v>35</v>
      </c>
      <c r="B100" s="198" t="s">
        <v>34</v>
      </c>
      <c r="C100" s="199">
        <f>C101</f>
        <v>0</v>
      </c>
      <c r="D100" s="199">
        <f>D101</f>
        <v>0</v>
      </c>
      <c r="E100" s="200">
        <v>0</v>
      </c>
      <c r="F100" s="199">
        <f>SUM(F101:F104)</f>
        <v>1550000</v>
      </c>
      <c r="G100" s="199">
        <f>SUM(G101:G104)</f>
        <v>-88250</v>
      </c>
      <c r="H100" s="200">
        <f>G100/F100</f>
        <v>-5.6935483870967744E-2</v>
      </c>
      <c r="I100" s="199">
        <f>I101</f>
        <v>0</v>
      </c>
      <c r="J100" s="199">
        <f>J101</f>
        <v>0</v>
      </c>
      <c r="K100" s="200">
        <v>0</v>
      </c>
      <c r="L100" s="158">
        <f>D100+G100+J100</f>
        <v>-88250</v>
      </c>
      <c r="M100" s="199">
        <f>M101</f>
        <v>0</v>
      </c>
      <c r="N100" s="199">
        <f>N101</f>
        <v>0</v>
      </c>
      <c r="O100" s="45"/>
      <c r="P100" s="39"/>
      <c r="Q100" s="35"/>
    </row>
    <row r="101" spans="1:17" x14ac:dyDescent="0.25">
      <c r="A101" s="160" t="s">
        <v>527</v>
      </c>
      <c r="B101" s="167"/>
      <c r="C101" s="168">
        <v>0</v>
      </c>
      <c r="D101" s="168">
        <v>0</v>
      </c>
      <c r="E101" s="169">
        <v>0</v>
      </c>
      <c r="F101" s="168">
        <v>1300000</v>
      </c>
      <c r="G101" s="168">
        <v>-30714</v>
      </c>
      <c r="H101" s="169">
        <f>G101/F101</f>
        <v>-2.3626153846153845E-2</v>
      </c>
      <c r="I101" s="168">
        <v>0</v>
      </c>
      <c r="J101" s="170">
        <v>0</v>
      </c>
      <c r="K101" s="169">
        <v>0</v>
      </c>
      <c r="L101" s="168"/>
      <c r="M101" s="168">
        <v>0</v>
      </c>
      <c r="N101" s="168">
        <v>0</v>
      </c>
      <c r="O101" s="45" t="s">
        <v>519</v>
      </c>
      <c r="P101" s="39"/>
      <c r="Q101" s="35"/>
    </row>
    <row r="102" spans="1:17" ht="22.75" hidden="1" customHeight="1" x14ac:dyDescent="0.25">
      <c r="A102" s="201" t="s">
        <v>37</v>
      </c>
      <c r="B102" s="173" t="s">
        <v>36</v>
      </c>
      <c r="C102" s="176">
        <f>C103</f>
        <v>0</v>
      </c>
      <c r="D102" s="176">
        <f>D103</f>
        <v>0</v>
      </c>
      <c r="E102" s="177">
        <v>0</v>
      </c>
      <c r="F102" s="176">
        <f>F103</f>
        <v>0</v>
      </c>
      <c r="G102" s="176">
        <f>G103</f>
        <v>0</v>
      </c>
      <c r="H102" s="177"/>
      <c r="I102" s="176">
        <f>I103</f>
        <v>0</v>
      </c>
      <c r="J102" s="176">
        <f>J103</f>
        <v>0</v>
      </c>
      <c r="K102" s="177">
        <v>0</v>
      </c>
      <c r="L102" s="178">
        <f>D102+G102+J102</f>
        <v>0</v>
      </c>
      <c r="M102" s="176">
        <f>M103</f>
        <v>0</v>
      </c>
      <c r="N102" s="176">
        <f>N103</f>
        <v>0</v>
      </c>
      <c r="O102" s="44"/>
      <c r="P102" s="39"/>
      <c r="Q102" s="35"/>
    </row>
    <row r="103" spans="1:17" ht="31.75" hidden="1" customHeight="1" x14ac:dyDescent="0.25">
      <c r="A103" s="160"/>
      <c r="B103" s="161"/>
      <c r="C103" s="162">
        <v>0</v>
      </c>
      <c r="D103" s="162"/>
      <c r="E103" s="163">
        <v>0</v>
      </c>
      <c r="F103" s="162"/>
      <c r="G103" s="162"/>
      <c r="H103" s="163"/>
      <c r="I103" s="162"/>
      <c r="J103" s="162"/>
      <c r="K103" s="163">
        <v>0</v>
      </c>
      <c r="L103" s="162"/>
      <c r="M103" s="162"/>
      <c r="N103" s="162"/>
      <c r="O103" s="44"/>
      <c r="P103" s="39"/>
      <c r="Q103" s="35"/>
    </row>
    <row r="104" spans="1:17" x14ac:dyDescent="0.25">
      <c r="A104" s="160" t="s">
        <v>528</v>
      </c>
      <c r="B104" s="161"/>
      <c r="C104" s="168">
        <v>0</v>
      </c>
      <c r="D104" s="168">
        <v>0</v>
      </c>
      <c r="E104" s="169">
        <v>0</v>
      </c>
      <c r="F104" s="168">
        <v>250000</v>
      </c>
      <c r="G104" s="168">
        <v>-57536</v>
      </c>
      <c r="H104" s="169">
        <f>G104/F104</f>
        <v>-0.23014399999999999</v>
      </c>
      <c r="I104" s="168">
        <v>0</v>
      </c>
      <c r="J104" s="170">
        <v>0</v>
      </c>
      <c r="K104" s="169">
        <v>0</v>
      </c>
      <c r="L104" s="168"/>
      <c r="M104" s="168">
        <v>0</v>
      </c>
      <c r="N104" s="168">
        <v>0</v>
      </c>
      <c r="O104" s="45" t="s">
        <v>519</v>
      </c>
      <c r="P104" s="39"/>
      <c r="Q104" s="35"/>
    </row>
    <row r="105" spans="1:17" s="33" customFormat="1" ht="75.3" x14ac:dyDescent="0.25">
      <c r="A105" s="202" t="s">
        <v>39</v>
      </c>
      <c r="B105" s="203" t="s">
        <v>38</v>
      </c>
      <c r="C105" s="174">
        <f>SUM(C106:C109)</f>
        <v>21150000</v>
      </c>
      <c r="D105" s="174">
        <f>SUM(D106:D109)</f>
        <v>-4400000</v>
      </c>
      <c r="E105" s="175">
        <f>D105/C105</f>
        <v>-0.20803782505910165</v>
      </c>
      <c r="F105" s="174">
        <f>SUM(F106:F109)</f>
        <v>6636000</v>
      </c>
      <c r="G105" s="174">
        <f>SUM(G106:G109)</f>
        <v>-5580891</v>
      </c>
      <c r="H105" s="175">
        <f>G105/F105</f>
        <v>-0.84100226039782999</v>
      </c>
      <c r="I105" s="174">
        <f>SUM(I106:I109)</f>
        <v>0</v>
      </c>
      <c r="J105" s="174">
        <f>SUM(J106:J109)</f>
        <v>0</v>
      </c>
      <c r="K105" s="175">
        <v>0</v>
      </c>
      <c r="L105" s="158">
        <f>D105+G105+J105</f>
        <v>-9980891</v>
      </c>
      <c r="M105" s="174">
        <f>SUM(M106:M109)</f>
        <v>0</v>
      </c>
      <c r="N105" s="174">
        <f>SUM(N106:N109)</f>
        <v>0</v>
      </c>
      <c r="O105" s="45"/>
      <c r="P105" s="40"/>
      <c r="Q105" s="36"/>
    </row>
    <row r="106" spans="1:17" ht="43.2" x14ac:dyDescent="0.25">
      <c r="A106" s="166" t="s">
        <v>366</v>
      </c>
      <c r="B106" s="167"/>
      <c r="C106" s="168">
        <v>4400000</v>
      </c>
      <c r="D106" s="168">
        <v>-4400000</v>
      </c>
      <c r="E106" s="169">
        <f>D106/C106</f>
        <v>-1</v>
      </c>
      <c r="F106" s="168">
        <v>1100000</v>
      </c>
      <c r="G106" s="168">
        <v>-1100000</v>
      </c>
      <c r="H106" s="169">
        <f>G106/F106</f>
        <v>-1</v>
      </c>
      <c r="I106" s="168">
        <v>0</v>
      </c>
      <c r="J106" s="168">
        <v>0</v>
      </c>
      <c r="K106" s="169">
        <v>0</v>
      </c>
      <c r="L106" s="168"/>
      <c r="M106" s="168">
        <v>0</v>
      </c>
      <c r="N106" s="168">
        <v>0</v>
      </c>
      <c r="O106" s="44" t="s">
        <v>544</v>
      </c>
      <c r="P106" s="39"/>
      <c r="Q106" s="35"/>
    </row>
    <row r="107" spans="1:17" ht="43.2" x14ac:dyDescent="0.25">
      <c r="A107" s="166" t="s">
        <v>417</v>
      </c>
      <c r="B107" s="167"/>
      <c r="C107" s="168">
        <v>16750000</v>
      </c>
      <c r="D107" s="168">
        <v>-16750000</v>
      </c>
      <c r="E107" s="169">
        <v>1</v>
      </c>
      <c r="F107" s="168">
        <v>4500000</v>
      </c>
      <c r="G107" s="168">
        <v>-3645455</v>
      </c>
      <c r="H107" s="169">
        <f>G107/F107</f>
        <v>-0.81010111111111116</v>
      </c>
      <c r="I107" s="168">
        <v>0</v>
      </c>
      <c r="J107" s="168">
        <v>0</v>
      </c>
      <c r="K107" s="169">
        <v>0</v>
      </c>
      <c r="L107" s="171"/>
      <c r="M107" s="168">
        <v>0</v>
      </c>
      <c r="N107" s="168">
        <v>0</v>
      </c>
      <c r="O107" s="44" t="s">
        <v>510</v>
      </c>
      <c r="P107" s="39"/>
      <c r="Q107" s="35"/>
    </row>
    <row r="108" spans="1:17" x14ac:dyDescent="0.25">
      <c r="A108" s="166" t="s">
        <v>478</v>
      </c>
      <c r="B108" s="167"/>
      <c r="C108" s="168">
        <v>0</v>
      </c>
      <c r="D108" s="170">
        <v>16750000</v>
      </c>
      <c r="E108" s="169">
        <v>1</v>
      </c>
      <c r="F108" s="168">
        <v>0</v>
      </c>
      <c r="G108" s="168">
        <v>0</v>
      </c>
      <c r="H108" s="169">
        <v>0</v>
      </c>
      <c r="I108" s="168">
        <v>0</v>
      </c>
      <c r="J108" s="168">
        <v>0</v>
      </c>
      <c r="K108" s="169">
        <v>0</v>
      </c>
      <c r="L108" s="171"/>
      <c r="M108" s="168">
        <v>0</v>
      </c>
      <c r="N108" s="168">
        <v>0</v>
      </c>
      <c r="O108" s="46"/>
      <c r="P108" s="39"/>
      <c r="Q108" s="35"/>
    </row>
    <row r="109" spans="1:17" x14ac:dyDescent="0.25">
      <c r="A109" s="160" t="s">
        <v>545</v>
      </c>
      <c r="B109" s="161"/>
      <c r="C109" s="168">
        <v>0</v>
      </c>
      <c r="D109" s="168">
        <v>0</v>
      </c>
      <c r="E109" s="169">
        <v>0</v>
      </c>
      <c r="F109" s="168">
        <f>277000+759000</f>
        <v>1036000</v>
      </c>
      <c r="G109" s="168">
        <f>-76436-759000</f>
        <v>-835436</v>
      </c>
      <c r="H109" s="169">
        <f>G109/F109</f>
        <v>-0.8064054054054054</v>
      </c>
      <c r="I109" s="168">
        <v>0</v>
      </c>
      <c r="J109" s="168">
        <v>0</v>
      </c>
      <c r="K109" s="169">
        <v>0</v>
      </c>
      <c r="L109" s="171"/>
      <c r="M109" s="168">
        <v>0</v>
      </c>
      <c r="N109" s="168">
        <v>0</v>
      </c>
      <c r="O109" s="47" t="s">
        <v>518</v>
      </c>
      <c r="P109" s="39"/>
      <c r="Q109" s="35"/>
    </row>
    <row r="110" spans="1:17" ht="60.25" x14ac:dyDescent="0.25">
      <c r="A110" s="202" t="s">
        <v>41</v>
      </c>
      <c r="B110" s="203" t="s">
        <v>40</v>
      </c>
      <c r="C110" s="174">
        <f>SUM(C111:C112)</f>
        <v>0</v>
      </c>
      <c r="D110" s="174">
        <f>SUM(D111:D112)</f>
        <v>0</v>
      </c>
      <c r="E110" s="175">
        <v>0</v>
      </c>
      <c r="F110" s="174">
        <f>SUM(F111:F112)</f>
        <v>0</v>
      </c>
      <c r="G110" s="174">
        <f>SUM(G111:G112)</f>
        <v>0</v>
      </c>
      <c r="H110" s="175">
        <v>0</v>
      </c>
      <c r="I110" s="174">
        <f>SUM(I111:I112)</f>
        <v>3366468</v>
      </c>
      <c r="J110" s="174">
        <f>SUM(J111:J112)</f>
        <v>-67346</v>
      </c>
      <c r="K110" s="175">
        <f>J110/I110</f>
        <v>-2.0004942865935457E-2</v>
      </c>
      <c r="L110" s="174">
        <f>J110+G110+D110</f>
        <v>-67346</v>
      </c>
      <c r="M110" s="174">
        <f>SUM(M111:M112)</f>
        <v>0</v>
      </c>
      <c r="N110" s="174">
        <f>N111</f>
        <v>0</v>
      </c>
      <c r="O110" s="47"/>
      <c r="P110" s="39"/>
      <c r="Q110" s="35"/>
    </row>
    <row r="111" spans="1:17" ht="43.2" x14ac:dyDescent="0.25">
      <c r="A111" s="204" t="s">
        <v>159</v>
      </c>
      <c r="B111" s="205"/>
      <c r="C111" s="206">
        <v>0</v>
      </c>
      <c r="D111" s="206">
        <v>0</v>
      </c>
      <c r="E111" s="207">
        <v>0</v>
      </c>
      <c r="F111" s="206">
        <v>0</v>
      </c>
      <c r="G111" s="206">
        <v>0</v>
      </c>
      <c r="H111" s="207">
        <v>0</v>
      </c>
      <c r="I111" s="206">
        <v>3096468</v>
      </c>
      <c r="J111" s="208">
        <v>60654</v>
      </c>
      <c r="K111" s="207">
        <f>J111/I111</f>
        <v>1.958812427578777E-2</v>
      </c>
      <c r="L111" s="206"/>
      <c r="M111" s="206">
        <v>0</v>
      </c>
      <c r="N111" s="206">
        <v>0</v>
      </c>
      <c r="O111" s="44"/>
      <c r="P111" s="39"/>
      <c r="Q111" s="35"/>
    </row>
    <row r="112" spans="1:17" ht="29.45" thickBot="1" x14ac:dyDescent="0.3">
      <c r="A112" s="204" t="s">
        <v>432</v>
      </c>
      <c r="B112" s="205"/>
      <c r="C112" s="206">
        <v>0</v>
      </c>
      <c r="D112" s="206">
        <v>0</v>
      </c>
      <c r="E112" s="207">
        <v>0</v>
      </c>
      <c r="F112" s="206">
        <v>0</v>
      </c>
      <c r="G112" s="206">
        <v>0</v>
      </c>
      <c r="H112" s="207">
        <v>0</v>
      </c>
      <c r="I112" s="206">
        <v>270000</v>
      </c>
      <c r="J112" s="208">
        <f>-115200-12800</f>
        <v>-128000</v>
      </c>
      <c r="K112" s="207">
        <v>1</v>
      </c>
      <c r="L112" s="206"/>
      <c r="M112" s="206">
        <v>0</v>
      </c>
      <c r="N112" s="206">
        <v>0</v>
      </c>
      <c r="O112" s="46"/>
      <c r="P112" s="39"/>
      <c r="Q112" s="35"/>
    </row>
    <row r="113" spans="1:17" ht="43.85" thickBot="1" x14ac:dyDescent="0.3">
      <c r="A113" s="195" t="s">
        <v>43</v>
      </c>
      <c r="B113" s="209" t="s">
        <v>42</v>
      </c>
      <c r="C113" s="152">
        <f>C114+C116</f>
        <v>0</v>
      </c>
      <c r="D113" s="152">
        <f>D114+D116</f>
        <v>0</v>
      </c>
      <c r="E113" s="153">
        <v>0</v>
      </c>
      <c r="F113" s="152">
        <f>F114+F116</f>
        <v>4972000</v>
      </c>
      <c r="G113" s="152">
        <f>G114+G116</f>
        <v>-52448</v>
      </c>
      <c r="H113" s="153">
        <f>G113/F113</f>
        <v>-1.0548672566371681E-2</v>
      </c>
      <c r="I113" s="152">
        <f>I114+I116</f>
        <v>13835168</v>
      </c>
      <c r="J113" s="152">
        <f>J114+J116</f>
        <v>484640</v>
      </c>
      <c r="K113" s="154">
        <f>J113/I113</f>
        <v>3.5029571017858259E-2</v>
      </c>
      <c r="L113" s="152">
        <f>D113+G113+J113</f>
        <v>432192</v>
      </c>
      <c r="M113" s="152">
        <f>M114+M116</f>
        <v>0</v>
      </c>
      <c r="N113" s="155">
        <f>N114+N116</f>
        <v>0</v>
      </c>
      <c r="O113" s="46"/>
      <c r="P113" s="39">
        <v>432192</v>
      </c>
      <c r="Q113" s="35">
        <f>L113-P113</f>
        <v>0</v>
      </c>
    </row>
    <row r="114" spans="1:17" ht="60.25" x14ac:dyDescent="0.25">
      <c r="A114" s="210" t="s">
        <v>45</v>
      </c>
      <c r="B114" s="211" t="s">
        <v>44</v>
      </c>
      <c r="C114" s="158">
        <f>C115</f>
        <v>0</v>
      </c>
      <c r="D114" s="158">
        <f>D115</f>
        <v>0</v>
      </c>
      <c r="E114" s="159">
        <v>0</v>
      </c>
      <c r="F114" s="158">
        <f>F115</f>
        <v>4972000</v>
      </c>
      <c r="G114" s="158">
        <f>G115</f>
        <v>-52448</v>
      </c>
      <c r="H114" s="159">
        <f>G114/F114</f>
        <v>-1.0548672566371681E-2</v>
      </c>
      <c r="I114" s="158">
        <f>I115</f>
        <v>1759000</v>
      </c>
      <c r="J114" s="158">
        <f>J115</f>
        <v>-532492</v>
      </c>
      <c r="K114" s="159">
        <f>J114/I114</f>
        <v>-0.30272427515633882</v>
      </c>
      <c r="L114" s="158">
        <f>D114+G114+J114</f>
        <v>-584940</v>
      </c>
      <c r="M114" s="158">
        <f>M115</f>
        <v>0</v>
      </c>
      <c r="N114" s="158">
        <f>N115</f>
        <v>0</v>
      </c>
      <c r="O114" s="44"/>
      <c r="P114" s="39"/>
      <c r="Q114" s="35"/>
    </row>
    <row r="115" spans="1:17" ht="43.2" x14ac:dyDescent="0.25">
      <c r="A115" s="166" t="s">
        <v>522</v>
      </c>
      <c r="B115" s="212"/>
      <c r="C115" s="168">
        <v>0</v>
      </c>
      <c r="D115" s="168">
        <v>0</v>
      </c>
      <c r="E115" s="169">
        <v>0</v>
      </c>
      <c r="F115" s="168">
        <v>4972000</v>
      </c>
      <c r="G115" s="168">
        <v>-52448</v>
      </c>
      <c r="H115" s="169">
        <f>G115/F115</f>
        <v>-1.0548672566371681E-2</v>
      </c>
      <c r="I115" s="168">
        <v>1759000</v>
      </c>
      <c r="J115" s="170">
        <v>-532492</v>
      </c>
      <c r="K115" s="169">
        <f>J115/I115</f>
        <v>-0.30272427515633882</v>
      </c>
      <c r="L115" s="168"/>
      <c r="M115" s="168">
        <v>0</v>
      </c>
      <c r="N115" s="168">
        <v>0</v>
      </c>
      <c r="O115" s="44" t="s">
        <v>521</v>
      </c>
      <c r="P115" s="39"/>
      <c r="Q115" s="35"/>
    </row>
    <row r="116" spans="1:17" ht="45.2" x14ac:dyDescent="0.25">
      <c r="A116" s="202" t="s">
        <v>47</v>
      </c>
      <c r="B116" s="213" t="s">
        <v>46</v>
      </c>
      <c r="C116" s="174">
        <f>C117</f>
        <v>0</v>
      </c>
      <c r="D116" s="174">
        <f>D117</f>
        <v>0</v>
      </c>
      <c r="E116" s="175">
        <v>0</v>
      </c>
      <c r="F116" s="174">
        <f>F117</f>
        <v>0</v>
      </c>
      <c r="G116" s="174">
        <f>G117</f>
        <v>0</v>
      </c>
      <c r="H116" s="175">
        <v>0</v>
      </c>
      <c r="I116" s="174">
        <f>I117</f>
        <v>12076168</v>
      </c>
      <c r="J116" s="174">
        <f>J117</f>
        <v>1017132</v>
      </c>
      <c r="K116" s="175">
        <f>J116/I116</f>
        <v>8.422638704595696E-2</v>
      </c>
      <c r="L116" s="158">
        <f>D116+G116+J116</f>
        <v>1017132</v>
      </c>
      <c r="M116" s="174">
        <f>M117</f>
        <v>0</v>
      </c>
      <c r="N116" s="174">
        <f>N117</f>
        <v>0</v>
      </c>
      <c r="O116" s="44"/>
      <c r="P116" s="39"/>
      <c r="Q116" s="35"/>
    </row>
    <row r="117" spans="1:17" ht="43.85" thickBot="1" x14ac:dyDescent="0.3">
      <c r="A117" s="204" t="s">
        <v>153</v>
      </c>
      <c r="B117" s="214"/>
      <c r="C117" s="206">
        <v>0</v>
      </c>
      <c r="D117" s="206">
        <v>0</v>
      </c>
      <c r="E117" s="207">
        <v>0</v>
      </c>
      <c r="F117" s="206">
        <v>0</v>
      </c>
      <c r="G117" s="206">
        <v>0</v>
      </c>
      <c r="H117" s="207">
        <v>0</v>
      </c>
      <c r="I117" s="206">
        <v>12076168</v>
      </c>
      <c r="J117" s="208">
        <v>1017132</v>
      </c>
      <c r="K117" s="207">
        <f>J117/I117</f>
        <v>8.422638704595696E-2</v>
      </c>
      <c r="L117" s="206"/>
      <c r="M117" s="206">
        <v>0</v>
      </c>
      <c r="N117" s="206">
        <v>0</v>
      </c>
      <c r="O117" s="44"/>
      <c r="P117" s="39"/>
      <c r="Q117" s="35"/>
    </row>
    <row r="118" spans="1:17" ht="58.25" hidden="1" thickBot="1" x14ac:dyDescent="0.3">
      <c r="A118" s="150" t="s">
        <v>49</v>
      </c>
      <c r="B118" s="151" t="s">
        <v>48</v>
      </c>
      <c r="C118" s="215">
        <f>C119+C122</f>
        <v>0</v>
      </c>
      <c r="D118" s="215">
        <f>D119+D122</f>
        <v>0</v>
      </c>
      <c r="E118" s="216">
        <v>0</v>
      </c>
      <c r="F118" s="215">
        <f>F119+F122</f>
        <v>0</v>
      </c>
      <c r="G118" s="215">
        <f>G119+G122</f>
        <v>0</v>
      </c>
      <c r="H118" s="216">
        <v>0</v>
      </c>
      <c r="I118" s="215">
        <f>I119+I122</f>
        <v>0</v>
      </c>
      <c r="J118" s="215">
        <f>J119+J122</f>
        <v>0</v>
      </c>
      <c r="K118" s="217">
        <v>1</v>
      </c>
      <c r="L118" s="218">
        <f>D118+G118+J118</f>
        <v>0</v>
      </c>
      <c r="M118" s="215">
        <f>M119+M122</f>
        <v>0</v>
      </c>
      <c r="N118" s="219">
        <f>N119+N122</f>
        <v>0</v>
      </c>
      <c r="O118" s="46"/>
      <c r="P118" s="39"/>
      <c r="Q118" s="35"/>
    </row>
    <row r="119" spans="1:17" ht="90.35" hidden="1" x14ac:dyDescent="0.25">
      <c r="A119" s="156" t="s">
        <v>51</v>
      </c>
      <c r="B119" s="220" t="s">
        <v>50</v>
      </c>
      <c r="C119" s="178">
        <f>SUM(C120:C121)</f>
        <v>0</v>
      </c>
      <c r="D119" s="178">
        <f>SUM(D120:D121)</f>
        <v>0</v>
      </c>
      <c r="E119" s="221">
        <v>0</v>
      </c>
      <c r="F119" s="178">
        <f>SUM(F120:F121)</f>
        <v>0</v>
      </c>
      <c r="G119" s="178">
        <v>0</v>
      </c>
      <c r="H119" s="221">
        <v>0</v>
      </c>
      <c r="I119" s="178">
        <f>SUM(I120:I121)</f>
        <v>0</v>
      </c>
      <c r="J119" s="178">
        <f>SUM(J120:J121)</f>
        <v>0</v>
      </c>
      <c r="K119" s="221" t="e">
        <f>J119/I119</f>
        <v>#DIV/0!</v>
      </c>
      <c r="L119" s="178">
        <f>D119+G119+J119</f>
        <v>0</v>
      </c>
      <c r="M119" s="178">
        <f>SUM(M120:M121)</f>
        <v>0</v>
      </c>
      <c r="N119" s="178">
        <f>SUM(N120:N121)</f>
        <v>0</v>
      </c>
      <c r="O119" s="44"/>
      <c r="P119" s="39"/>
      <c r="Q119" s="35"/>
    </row>
    <row r="120" spans="1:17" ht="43.2" hidden="1" x14ac:dyDescent="0.25">
      <c r="A120" s="160" t="s">
        <v>198</v>
      </c>
      <c r="B120" s="222"/>
      <c r="C120" s="162">
        <v>0</v>
      </c>
      <c r="D120" s="162">
        <v>0</v>
      </c>
      <c r="E120" s="163">
        <v>1</v>
      </c>
      <c r="F120" s="162">
        <v>0</v>
      </c>
      <c r="G120" s="162">
        <v>0</v>
      </c>
      <c r="H120" s="163">
        <v>0</v>
      </c>
      <c r="I120" s="162"/>
      <c r="J120" s="164"/>
      <c r="K120" s="163" t="e">
        <f>J120/I120</f>
        <v>#DIV/0!</v>
      </c>
      <c r="L120" s="162"/>
      <c r="M120" s="162">
        <v>0</v>
      </c>
      <c r="N120" s="162">
        <v>0</v>
      </c>
      <c r="O120" s="44"/>
      <c r="P120" s="39"/>
      <c r="Q120" s="35"/>
    </row>
    <row r="121" spans="1:17" hidden="1" x14ac:dyDescent="0.25">
      <c r="A121" s="160" t="s">
        <v>344</v>
      </c>
      <c r="B121" s="222"/>
      <c r="C121" s="162">
        <v>0</v>
      </c>
      <c r="D121" s="162">
        <v>0</v>
      </c>
      <c r="E121" s="163">
        <v>0</v>
      </c>
      <c r="F121" s="162">
        <v>0</v>
      </c>
      <c r="G121" s="162">
        <v>0</v>
      </c>
      <c r="H121" s="163">
        <v>0</v>
      </c>
      <c r="I121" s="162">
        <v>0</v>
      </c>
      <c r="J121" s="162">
        <v>0</v>
      </c>
      <c r="K121" s="163">
        <v>0</v>
      </c>
      <c r="L121" s="162"/>
      <c r="M121" s="162">
        <v>0</v>
      </c>
      <c r="N121" s="162">
        <v>0</v>
      </c>
      <c r="O121" s="44"/>
      <c r="P121" s="39"/>
      <c r="Q121" s="35"/>
    </row>
    <row r="122" spans="1:17" ht="75.3" hidden="1" x14ac:dyDescent="0.25">
      <c r="A122" s="172" t="s">
        <v>53</v>
      </c>
      <c r="B122" s="223" t="s">
        <v>52</v>
      </c>
      <c r="C122" s="176">
        <f>SUM(C123:C123)</f>
        <v>0</v>
      </c>
      <c r="D122" s="176">
        <f>SUM(D123:D123)</f>
        <v>0</v>
      </c>
      <c r="E122" s="177">
        <v>0</v>
      </c>
      <c r="F122" s="176">
        <f>SUM(F123:F123)</f>
        <v>0</v>
      </c>
      <c r="G122" s="176">
        <f>SUM(G123:G123)</f>
        <v>0</v>
      </c>
      <c r="H122" s="177"/>
      <c r="I122" s="176">
        <f>SUM(I123:I123)</f>
        <v>0</v>
      </c>
      <c r="J122" s="176">
        <f>SUM(J123:J123)</f>
        <v>0</v>
      </c>
      <c r="K122" s="177">
        <v>0</v>
      </c>
      <c r="L122" s="178">
        <f>D122+G122+J122</f>
        <v>0</v>
      </c>
      <c r="M122" s="176">
        <f>SUM(M123:M123)</f>
        <v>0</v>
      </c>
      <c r="N122" s="176">
        <f>SUM(N123:N123)</f>
        <v>0</v>
      </c>
      <c r="O122" s="44"/>
      <c r="P122" s="39"/>
      <c r="Q122" s="35"/>
    </row>
    <row r="123" spans="1:17" ht="15.05" hidden="1" thickBot="1" x14ac:dyDescent="0.3">
      <c r="A123" s="160"/>
      <c r="B123" s="222"/>
      <c r="C123" s="162"/>
      <c r="D123" s="162"/>
      <c r="E123" s="163">
        <v>0</v>
      </c>
      <c r="F123" s="162"/>
      <c r="G123" s="162"/>
      <c r="H123" s="163"/>
      <c r="I123" s="162"/>
      <c r="J123" s="162"/>
      <c r="K123" s="163">
        <v>0</v>
      </c>
      <c r="L123" s="162"/>
      <c r="M123" s="162"/>
      <c r="N123" s="162"/>
      <c r="O123" s="44"/>
      <c r="P123" s="39"/>
      <c r="Q123" s="35"/>
    </row>
    <row r="124" spans="1:17" s="33" customFormat="1" ht="43.85" thickBot="1" x14ac:dyDescent="0.3">
      <c r="A124" s="195" t="s">
        <v>55</v>
      </c>
      <c r="B124" s="196" t="s">
        <v>54</v>
      </c>
      <c r="C124" s="152">
        <f>C125+C130</f>
        <v>0</v>
      </c>
      <c r="D124" s="152">
        <f>D125+D130</f>
        <v>0</v>
      </c>
      <c r="E124" s="153">
        <v>0</v>
      </c>
      <c r="F124" s="152">
        <f>F125+F130</f>
        <v>6382664</v>
      </c>
      <c r="G124" s="152">
        <f>G125+G130</f>
        <v>-519410</v>
      </c>
      <c r="H124" s="153">
        <f>G124/F124</f>
        <v>-8.1378245823374065E-2</v>
      </c>
      <c r="I124" s="152">
        <f>I125+I130</f>
        <v>0</v>
      </c>
      <c r="J124" s="152">
        <f>J125+J130</f>
        <v>0</v>
      </c>
      <c r="K124" s="154">
        <v>0</v>
      </c>
      <c r="L124" s="152">
        <f>D124+G124+J124</f>
        <v>-519410</v>
      </c>
      <c r="M124" s="152">
        <f>M125+M130</f>
        <v>0</v>
      </c>
      <c r="N124" s="155">
        <f>N125+N130</f>
        <v>0</v>
      </c>
      <c r="O124" s="48"/>
      <c r="P124" s="40">
        <v>-519410</v>
      </c>
      <c r="Q124" s="36">
        <f>L124-P124</f>
        <v>0</v>
      </c>
    </row>
    <row r="125" spans="1:17" s="33" customFormat="1" ht="90.35" x14ac:dyDescent="0.25">
      <c r="A125" s="210" t="s">
        <v>57</v>
      </c>
      <c r="B125" s="157" t="s">
        <v>56</v>
      </c>
      <c r="C125" s="158">
        <f>SUM(C126:C129)</f>
        <v>0</v>
      </c>
      <c r="D125" s="158">
        <f>SUM(D126:D129)</f>
        <v>0</v>
      </c>
      <c r="E125" s="159">
        <v>0</v>
      </c>
      <c r="F125" s="158">
        <f>SUM(F126:F129)</f>
        <v>2489424</v>
      </c>
      <c r="G125" s="158">
        <f>SUM(G126:G129)</f>
        <v>-312480</v>
      </c>
      <c r="H125" s="159">
        <f>G125/F125</f>
        <v>-0.12552301255230125</v>
      </c>
      <c r="I125" s="158">
        <f>SUM(I126:I129)</f>
        <v>0</v>
      </c>
      <c r="J125" s="158">
        <f>SUM(J126:J129)</f>
        <v>0</v>
      </c>
      <c r="K125" s="159">
        <v>0</v>
      </c>
      <c r="L125" s="158">
        <f>D125+G125+J125</f>
        <v>-312480</v>
      </c>
      <c r="M125" s="158">
        <f>SUM(M126:M129)</f>
        <v>0</v>
      </c>
      <c r="N125" s="158">
        <f>SUM(N126:N129)</f>
        <v>0</v>
      </c>
      <c r="O125" s="45"/>
      <c r="P125" s="40"/>
      <c r="Q125" s="36"/>
    </row>
    <row r="126" spans="1:17" s="33" customFormat="1" ht="28.8" x14ac:dyDescent="0.25">
      <c r="A126" s="166" t="s">
        <v>533</v>
      </c>
      <c r="B126" s="180"/>
      <c r="C126" s="168">
        <v>0</v>
      </c>
      <c r="D126" s="168">
        <v>0</v>
      </c>
      <c r="E126" s="169">
        <v>0</v>
      </c>
      <c r="F126" s="170">
        <v>2489424</v>
      </c>
      <c r="G126" s="168">
        <v>-312480</v>
      </c>
      <c r="H126" s="169">
        <f>G126/F126</f>
        <v>-0.12552301255230125</v>
      </c>
      <c r="I126" s="168">
        <v>0</v>
      </c>
      <c r="J126" s="168">
        <v>0</v>
      </c>
      <c r="K126" s="169">
        <v>0</v>
      </c>
      <c r="L126" s="168"/>
      <c r="M126" s="168">
        <v>0</v>
      </c>
      <c r="N126" s="168">
        <v>0</v>
      </c>
      <c r="O126" s="45" t="s">
        <v>501</v>
      </c>
      <c r="P126" s="40"/>
      <c r="Q126" s="36"/>
    </row>
    <row r="127" spans="1:17" s="33" customFormat="1" hidden="1" x14ac:dyDescent="0.25">
      <c r="A127" s="166"/>
      <c r="B127" s="180"/>
      <c r="C127" s="168"/>
      <c r="D127" s="168"/>
      <c r="E127" s="169">
        <v>0</v>
      </c>
      <c r="F127" s="168"/>
      <c r="G127" s="168"/>
      <c r="H127" s="169"/>
      <c r="I127" s="168"/>
      <c r="J127" s="168"/>
      <c r="K127" s="169">
        <v>0</v>
      </c>
      <c r="L127" s="168"/>
      <c r="M127" s="168"/>
      <c r="N127" s="168"/>
      <c r="O127" s="45"/>
      <c r="P127" s="40"/>
      <c r="Q127" s="36"/>
    </row>
    <row r="128" spans="1:17" s="33" customFormat="1" hidden="1" x14ac:dyDescent="0.25">
      <c r="A128" s="166"/>
      <c r="B128" s="180"/>
      <c r="C128" s="168"/>
      <c r="D128" s="168"/>
      <c r="E128" s="169">
        <v>0</v>
      </c>
      <c r="F128" s="168"/>
      <c r="G128" s="168"/>
      <c r="H128" s="169"/>
      <c r="I128" s="168"/>
      <c r="J128" s="168"/>
      <c r="K128" s="169">
        <v>0</v>
      </c>
      <c r="L128" s="168"/>
      <c r="M128" s="168"/>
      <c r="N128" s="168"/>
      <c r="O128" s="45"/>
      <c r="P128" s="40"/>
      <c r="Q128" s="36"/>
    </row>
    <row r="129" spans="1:17" s="33" customFormat="1" hidden="1" x14ac:dyDescent="0.25">
      <c r="A129" s="166"/>
      <c r="B129" s="180"/>
      <c r="C129" s="168"/>
      <c r="D129" s="168"/>
      <c r="E129" s="169">
        <v>0</v>
      </c>
      <c r="F129" s="168"/>
      <c r="G129" s="168"/>
      <c r="H129" s="169"/>
      <c r="I129" s="168"/>
      <c r="J129" s="168"/>
      <c r="K129" s="169">
        <v>0</v>
      </c>
      <c r="L129" s="168"/>
      <c r="M129" s="168"/>
      <c r="N129" s="168"/>
      <c r="O129" s="45"/>
      <c r="P129" s="40"/>
      <c r="Q129" s="36"/>
    </row>
    <row r="130" spans="1:17" s="33" customFormat="1" ht="60.25" x14ac:dyDescent="0.25">
      <c r="A130" s="202" t="s">
        <v>59</v>
      </c>
      <c r="B130" s="203" t="s">
        <v>58</v>
      </c>
      <c r="C130" s="174">
        <f>SUM(C131:C133)</f>
        <v>0</v>
      </c>
      <c r="D130" s="174">
        <f>SUM(D131:D133)</f>
        <v>0</v>
      </c>
      <c r="E130" s="175">
        <v>0</v>
      </c>
      <c r="F130" s="174">
        <f>SUM(F131:F133)</f>
        <v>3893240</v>
      </c>
      <c r="G130" s="174">
        <f>SUM(G131:G133)</f>
        <v>-206930</v>
      </c>
      <c r="H130" s="175">
        <f>G130/F130</f>
        <v>-5.3151102937399185E-2</v>
      </c>
      <c r="I130" s="174">
        <f>SUM(I131:I133)</f>
        <v>0</v>
      </c>
      <c r="J130" s="174">
        <f>SUM(J131:J133)</f>
        <v>0</v>
      </c>
      <c r="K130" s="175">
        <v>0</v>
      </c>
      <c r="L130" s="158">
        <f>D130+G130+J130</f>
        <v>-206930</v>
      </c>
      <c r="M130" s="174">
        <f>SUM(M131:M133)</f>
        <v>0</v>
      </c>
      <c r="N130" s="174">
        <f>SUM(N131:N133)</f>
        <v>0</v>
      </c>
      <c r="O130" s="45"/>
      <c r="P130" s="40"/>
      <c r="Q130" s="36"/>
    </row>
    <row r="131" spans="1:17" s="33" customFormat="1" ht="39.950000000000003" thickBot="1" x14ac:dyDescent="0.3">
      <c r="A131" s="166" t="s">
        <v>534</v>
      </c>
      <c r="B131" s="180"/>
      <c r="C131" s="168">
        <v>0</v>
      </c>
      <c r="D131" s="168">
        <v>0</v>
      </c>
      <c r="E131" s="169">
        <v>0</v>
      </c>
      <c r="F131" s="168">
        <f>2906540+986700</f>
        <v>3893240</v>
      </c>
      <c r="G131" s="168">
        <f>-600000+33077-288243+4500+600000-507-507+44750</f>
        <v>-206930</v>
      </c>
      <c r="H131" s="169">
        <f>G131/F131</f>
        <v>-5.3151102937399185E-2</v>
      </c>
      <c r="I131" s="168">
        <v>0</v>
      </c>
      <c r="J131" s="168">
        <v>0</v>
      </c>
      <c r="K131" s="169">
        <v>0</v>
      </c>
      <c r="L131" s="168"/>
      <c r="M131" s="168">
        <v>0</v>
      </c>
      <c r="N131" s="168">
        <v>0</v>
      </c>
      <c r="O131" s="45" t="s">
        <v>551</v>
      </c>
      <c r="P131" s="40"/>
      <c r="Q131" s="36"/>
    </row>
    <row r="132" spans="1:17" ht="15.05" hidden="1" thickBot="1" x14ac:dyDescent="0.3">
      <c r="A132" s="224" t="s">
        <v>387</v>
      </c>
      <c r="B132" s="193"/>
      <c r="C132" s="162">
        <v>0</v>
      </c>
      <c r="D132" s="162">
        <v>0</v>
      </c>
      <c r="E132" s="163">
        <v>0</v>
      </c>
      <c r="F132" s="162">
        <v>0</v>
      </c>
      <c r="G132" s="162">
        <v>0</v>
      </c>
      <c r="H132" s="163" t="e">
        <f>G132/F132</f>
        <v>#DIV/0!</v>
      </c>
      <c r="I132" s="162">
        <v>0</v>
      </c>
      <c r="J132" s="162">
        <v>0</v>
      </c>
      <c r="K132" s="163">
        <v>0</v>
      </c>
      <c r="L132" s="162"/>
      <c r="M132" s="162">
        <v>0</v>
      </c>
      <c r="N132" s="162">
        <v>0</v>
      </c>
      <c r="O132" s="46"/>
      <c r="P132" s="39"/>
      <c r="Q132" s="35"/>
    </row>
    <row r="133" spans="1:17" ht="29.45" hidden="1" thickBot="1" x14ac:dyDescent="0.3">
      <c r="A133" s="166" t="s">
        <v>550</v>
      </c>
      <c r="B133" s="180"/>
      <c r="C133" s="168">
        <v>0</v>
      </c>
      <c r="D133" s="168">
        <v>0</v>
      </c>
      <c r="E133" s="169">
        <v>0</v>
      </c>
      <c r="F133" s="168"/>
      <c r="G133" s="168"/>
      <c r="H133" s="169">
        <v>1</v>
      </c>
      <c r="I133" s="168">
        <v>0</v>
      </c>
      <c r="J133" s="168">
        <v>0</v>
      </c>
      <c r="K133" s="169">
        <v>0</v>
      </c>
      <c r="L133" s="168"/>
      <c r="M133" s="168">
        <v>0</v>
      </c>
      <c r="N133" s="168">
        <v>0</v>
      </c>
      <c r="O133" s="45"/>
      <c r="P133" s="39"/>
      <c r="Q133" s="35"/>
    </row>
    <row r="134" spans="1:17" ht="43.85" thickBot="1" x14ac:dyDescent="0.3">
      <c r="A134" s="195" t="s">
        <v>61</v>
      </c>
      <c r="B134" s="225" t="s">
        <v>60</v>
      </c>
      <c r="C134" s="152">
        <f>C135+C137+C139</f>
        <v>0</v>
      </c>
      <c r="D134" s="152">
        <f>D135+D137+D139</f>
        <v>0</v>
      </c>
      <c r="E134" s="153">
        <v>0</v>
      </c>
      <c r="F134" s="152">
        <f>F135+F137+F139</f>
        <v>500000</v>
      </c>
      <c r="G134" s="152">
        <f>G135+G137+G139</f>
        <v>-250000</v>
      </c>
      <c r="H134" s="153">
        <f>G134/F134</f>
        <v>-0.5</v>
      </c>
      <c r="I134" s="152">
        <f>I135+I137+I139</f>
        <v>0</v>
      </c>
      <c r="J134" s="152">
        <f>J135+J137+J139</f>
        <v>0</v>
      </c>
      <c r="K134" s="153">
        <v>1</v>
      </c>
      <c r="L134" s="226">
        <f>D134+G134+J134</f>
        <v>-250000</v>
      </c>
      <c r="M134" s="152">
        <f>M135+M137+M139</f>
        <v>0</v>
      </c>
      <c r="N134" s="155">
        <f>N135+N137+N139</f>
        <v>0</v>
      </c>
      <c r="O134" s="46"/>
      <c r="P134" s="39">
        <v>-250000</v>
      </c>
      <c r="Q134" s="35">
        <f>L134-P134</f>
        <v>0</v>
      </c>
    </row>
    <row r="135" spans="1:17" ht="45.2" hidden="1" x14ac:dyDescent="0.25">
      <c r="A135" s="156" t="s">
        <v>578</v>
      </c>
      <c r="B135" s="220" t="s">
        <v>62</v>
      </c>
      <c r="C135" s="178">
        <f>C136</f>
        <v>0</v>
      </c>
      <c r="D135" s="178">
        <f>D136</f>
        <v>0</v>
      </c>
      <c r="E135" s="221">
        <v>0</v>
      </c>
      <c r="F135" s="178">
        <f>F136</f>
        <v>0</v>
      </c>
      <c r="G135" s="178">
        <f>G136</f>
        <v>0</v>
      </c>
      <c r="H135" s="221">
        <v>0</v>
      </c>
      <c r="I135" s="178">
        <f>I136</f>
        <v>0</v>
      </c>
      <c r="J135" s="178">
        <f>J136</f>
        <v>0</v>
      </c>
      <c r="K135" s="221">
        <v>1</v>
      </c>
      <c r="L135" s="178">
        <f>D135+G135+J135</f>
        <v>0</v>
      </c>
      <c r="M135" s="178">
        <f>M136</f>
        <v>0</v>
      </c>
      <c r="N135" s="178">
        <f>N136</f>
        <v>0</v>
      </c>
      <c r="O135" s="44"/>
      <c r="P135" s="39"/>
      <c r="Q135" s="35"/>
    </row>
    <row r="136" spans="1:17" ht="28.8" hidden="1" x14ac:dyDescent="0.25">
      <c r="A136" s="160" t="s">
        <v>158</v>
      </c>
      <c r="B136" s="222"/>
      <c r="C136" s="162"/>
      <c r="D136" s="162"/>
      <c r="E136" s="163">
        <v>0</v>
      </c>
      <c r="F136" s="162"/>
      <c r="G136" s="162"/>
      <c r="H136" s="163">
        <v>0</v>
      </c>
      <c r="I136" s="162">
        <v>0</v>
      </c>
      <c r="J136" s="164"/>
      <c r="K136" s="163">
        <v>1</v>
      </c>
      <c r="L136" s="162"/>
      <c r="M136" s="162"/>
      <c r="N136" s="162"/>
      <c r="O136" s="44"/>
      <c r="P136" s="39"/>
      <c r="Q136" s="35"/>
    </row>
    <row r="137" spans="1:17" ht="45.2" x14ac:dyDescent="0.25">
      <c r="A137" s="202" t="s">
        <v>64</v>
      </c>
      <c r="B137" s="213" t="s">
        <v>63</v>
      </c>
      <c r="C137" s="174">
        <f>SUM(C138:C138)</f>
        <v>0</v>
      </c>
      <c r="D137" s="174">
        <f>SUM(D138:D138)</f>
        <v>0</v>
      </c>
      <c r="E137" s="175">
        <v>0</v>
      </c>
      <c r="F137" s="174">
        <f>SUM(F138:F138)</f>
        <v>500000</v>
      </c>
      <c r="G137" s="174">
        <f>SUM(G138:G138)</f>
        <v>-250000</v>
      </c>
      <c r="H137" s="175">
        <f>G137/F137</f>
        <v>-0.5</v>
      </c>
      <c r="I137" s="174">
        <f>SUM(I138:I138)</f>
        <v>0</v>
      </c>
      <c r="J137" s="174">
        <f>SUM(J138:J138)</f>
        <v>0</v>
      </c>
      <c r="K137" s="175">
        <v>0</v>
      </c>
      <c r="L137" s="158">
        <f>D137+G137+J137</f>
        <v>-250000</v>
      </c>
      <c r="M137" s="174">
        <f>SUM(M138:M138)</f>
        <v>0</v>
      </c>
      <c r="N137" s="174">
        <f>SUM(N138:N138)</f>
        <v>0</v>
      </c>
      <c r="O137" s="45"/>
      <c r="P137" s="39"/>
      <c r="Q137" s="35"/>
    </row>
    <row r="138" spans="1:17" ht="29.45" thickBot="1" x14ac:dyDescent="0.3">
      <c r="A138" s="166" t="s">
        <v>536</v>
      </c>
      <c r="B138" s="227"/>
      <c r="C138" s="168">
        <v>0</v>
      </c>
      <c r="D138" s="168">
        <v>0</v>
      </c>
      <c r="E138" s="169">
        <v>0</v>
      </c>
      <c r="F138" s="168">
        <v>500000</v>
      </c>
      <c r="G138" s="168">
        <v>-250000</v>
      </c>
      <c r="H138" s="169">
        <f>G138/F138</f>
        <v>-0.5</v>
      </c>
      <c r="I138" s="168">
        <v>0</v>
      </c>
      <c r="J138" s="168">
        <v>0</v>
      </c>
      <c r="K138" s="169">
        <v>0</v>
      </c>
      <c r="L138" s="168"/>
      <c r="M138" s="168">
        <v>0</v>
      </c>
      <c r="N138" s="168">
        <v>0</v>
      </c>
      <c r="O138" s="45" t="s">
        <v>529</v>
      </c>
      <c r="P138" s="39"/>
      <c r="Q138" s="35"/>
    </row>
    <row r="139" spans="1:17" ht="45.2" hidden="1" x14ac:dyDescent="0.25">
      <c r="A139" s="172" t="s">
        <v>579</v>
      </c>
      <c r="B139" s="223" t="s">
        <v>65</v>
      </c>
      <c r="C139" s="176">
        <f>SUM(C140:C140)</f>
        <v>0</v>
      </c>
      <c r="D139" s="176">
        <f>SUM(D140:D140)</f>
        <v>0</v>
      </c>
      <c r="E139" s="177">
        <v>0</v>
      </c>
      <c r="F139" s="176">
        <f>SUM(F140:F140)</f>
        <v>0</v>
      </c>
      <c r="G139" s="176">
        <f>SUM(G140:G140)</f>
        <v>0</v>
      </c>
      <c r="H139" s="177"/>
      <c r="I139" s="176">
        <f>SUM(I140:I140)</f>
        <v>0</v>
      </c>
      <c r="J139" s="176">
        <f>SUM(J140:J140)</f>
        <v>0</v>
      </c>
      <c r="K139" s="177">
        <v>0</v>
      </c>
      <c r="L139" s="178">
        <f>D139+G139+J139</f>
        <v>0</v>
      </c>
      <c r="M139" s="176">
        <f>SUM(M140:M140)</f>
        <v>0</v>
      </c>
      <c r="N139" s="176">
        <f>SUM(N140:N140)</f>
        <v>0</v>
      </c>
      <c r="O139" s="44"/>
      <c r="P139" s="39"/>
      <c r="Q139" s="35"/>
    </row>
    <row r="140" spans="1:17" ht="15.05" hidden="1" thickBot="1" x14ac:dyDescent="0.3">
      <c r="A140" s="160"/>
      <c r="B140" s="222"/>
      <c r="C140" s="162"/>
      <c r="D140" s="162"/>
      <c r="E140" s="163">
        <v>0</v>
      </c>
      <c r="F140" s="162"/>
      <c r="G140" s="162"/>
      <c r="H140" s="163"/>
      <c r="I140" s="162"/>
      <c r="J140" s="162"/>
      <c r="K140" s="163">
        <v>0</v>
      </c>
      <c r="L140" s="162"/>
      <c r="M140" s="162"/>
      <c r="N140" s="162"/>
      <c r="O140" s="44"/>
      <c r="P140" s="39"/>
      <c r="Q140" s="35"/>
    </row>
    <row r="141" spans="1:17" ht="43.85" thickBot="1" x14ac:dyDescent="0.3">
      <c r="A141" s="150" t="s">
        <v>67</v>
      </c>
      <c r="B141" s="151" t="s">
        <v>66</v>
      </c>
      <c r="C141" s="152">
        <f>C142+C144</f>
        <v>2409731</v>
      </c>
      <c r="D141" s="152">
        <f>D142+D144</f>
        <v>-370076</v>
      </c>
      <c r="E141" s="153">
        <v>0</v>
      </c>
      <c r="F141" s="152">
        <f>F142+F144</f>
        <v>0</v>
      </c>
      <c r="G141" s="152">
        <f>G142+G144</f>
        <v>0</v>
      </c>
      <c r="H141" s="153">
        <v>0</v>
      </c>
      <c r="I141" s="152">
        <f>I142+I144</f>
        <v>126591</v>
      </c>
      <c r="J141" s="152">
        <f>J142+J144</f>
        <v>-158022</v>
      </c>
      <c r="K141" s="153">
        <v>0</v>
      </c>
      <c r="L141" s="226">
        <f>D141+G141+J141</f>
        <v>-528098</v>
      </c>
      <c r="M141" s="152">
        <f>M142+M144</f>
        <v>0</v>
      </c>
      <c r="N141" s="155">
        <f>N142+N144</f>
        <v>0</v>
      </c>
      <c r="O141" s="46"/>
      <c r="P141" s="39">
        <v>-528098</v>
      </c>
      <c r="Q141" s="35">
        <f>L141-P141</f>
        <v>0</v>
      </c>
    </row>
    <row r="142" spans="1:17" ht="60.25" x14ac:dyDescent="0.25">
      <c r="A142" s="210" t="s">
        <v>493</v>
      </c>
      <c r="B142" s="157" t="s">
        <v>68</v>
      </c>
      <c r="C142" s="158">
        <f>C143</f>
        <v>0</v>
      </c>
      <c r="D142" s="158">
        <f>D143</f>
        <v>0</v>
      </c>
      <c r="E142" s="159">
        <v>0</v>
      </c>
      <c r="F142" s="158">
        <f>F143</f>
        <v>0</v>
      </c>
      <c r="G142" s="158">
        <f>G143</f>
        <v>0</v>
      </c>
      <c r="H142" s="159">
        <v>0</v>
      </c>
      <c r="I142" s="158">
        <f>I143</f>
        <v>0</v>
      </c>
      <c r="J142" s="158">
        <f>J143</f>
        <v>-31431</v>
      </c>
      <c r="K142" s="159">
        <v>0</v>
      </c>
      <c r="L142" s="158">
        <f>D142+G142+J142</f>
        <v>-31431</v>
      </c>
      <c r="M142" s="158">
        <f>M143</f>
        <v>0</v>
      </c>
      <c r="N142" s="158">
        <f>N143</f>
        <v>0</v>
      </c>
      <c r="O142" s="44"/>
      <c r="P142" s="39"/>
      <c r="Q142" s="35"/>
    </row>
    <row r="143" spans="1:17" x14ac:dyDescent="0.25">
      <c r="A143" s="166" t="s">
        <v>535</v>
      </c>
      <c r="B143" s="167"/>
      <c r="C143" s="168">
        <v>0</v>
      </c>
      <c r="D143" s="168">
        <v>0</v>
      </c>
      <c r="E143" s="169">
        <v>0</v>
      </c>
      <c r="F143" s="168">
        <v>0</v>
      </c>
      <c r="G143" s="168">
        <v>0</v>
      </c>
      <c r="H143" s="169">
        <v>0</v>
      </c>
      <c r="I143" s="168">
        <v>0</v>
      </c>
      <c r="J143" s="170">
        <v>-31431</v>
      </c>
      <c r="K143" s="169">
        <v>1</v>
      </c>
      <c r="L143" s="168"/>
      <c r="M143" s="168">
        <v>0</v>
      </c>
      <c r="N143" s="168">
        <v>0</v>
      </c>
      <c r="O143" s="44"/>
      <c r="P143" s="39"/>
      <c r="Q143" s="35"/>
    </row>
    <row r="144" spans="1:17" ht="43.2" x14ac:dyDescent="0.25">
      <c r="A144" s="228" t="s">
        <v>70</v>
      </c>
      <c r="B144" s="229" t="s">
        <v>69</v>
      </c>
      <c r="C144" s="230">
        <f>C145</f>
        <v>2409731</v>
      </c>
      <c r="D144" s="230">
        <f>D145</f>
        <v>-370076</v>
      </c>
      <c r="E144" s="231">
        <v>1</v>
      </c>
      <c r="F144" s="230">
        <f>F145</f>
        <v>0</v>
      </c>
      <c r="G144" s="230">
        <f>G145</f>
        <v>0</v>
      </c>
      <c r="H144" s="231">
        <v>0</v>
      </c>
      <c r="I144" s="230">
        <f>I145</f>
        <v>126591</v>
      </c>
      <c r="J144" s="230">
        <f>J145</f>
        <v>-126591</v>
      </c>
      <c r="K144" s="231">
        <v>0</v>
      </c>
      <c r="L144" s="158">
        <f>D144+G144+J144</f>
        <v>-496667</v>
      </c>
      <c r="M144" s="230">
        <f>M145</f>
        <v>0</v>
      </c>
      <c r="N144" s="230">
        <f>N145</f>
        <v>0</v>
      </c>
      <c r="O144" s="44"/>
      <c r="P144" s="39"/>
      <c r="Q144" s="35"/>
    </row>
    <row r="145" spans="1:17" ht="29.45" thickBot="1" x14ac:dyDescent="0.3">
      <c r="A145" s="204" t="s">
        <v>537</v>
      </c>
      <c r="B145" s="205" t="s">
        <v>71</v>
      </c>
      <c r="C145" s="206">
        <v>2409731</v>
      </c>
      <c r="D145" s="208">
        <v>-370076</v>
      </c>
      <c r="E145" s="207">
        <f>D145/C145</f>
        <v>-0.15357564807026178</v>
      </c>
      <c r="F145" s="206">
        <v>0</v>
      </c>
      <c r="G145" s="206">
        <v>0</v>
      </c>
      <c r="H145" s="207">
        <v>0</v>
      </c>
      <c r="I145" s="206">
        <v>126591</v>
      </c>
      <c r="J145" s="208">
        <v>-126591</v>
      </c>
      <c r="K145" s="207">
        <v>1</v>
      </c>
      <c r="L145" s="206"/>
      <c r="M145" s="206">
        <v>0</v>
      </c>
      <c r="N145" s="206">
        <v>0</v>
      </c>
      <c r="O145" s="44"/>
      <c r="P145" s="39"/>
      <c r="Q145" s="35"/>
    </row>
    <row r="146" spans="1:17" ht="43.85" thickBot="1" x14ac:dyDescent="0.3">
      <c r="A146" s="195" t="s">
        <v>73</v>
      </c>
      <c r="B146" s="196" t="s">
        <v>72</v>
      </c>
      <c r="C146" s="152">
        <f>C147+C153+C156+C158</f>
        <v>0</v>
      </c>
      <c r="D146" s="152">
        <f>D147+D153+D156+D158</f>
        <v>0</v>
      </c>
      <c r="E146" s="153">
        <v>0</v>
      </c>
      <c r="F146" s="152">
        <f>F147+F153+F156+F158</f>
        <v>0</v>
      </c>
      <c r="G146" s="152">
        <f>G147+G153+G156+G158</f>
        <v>0</v>
      </c>
      <c r="H146" s="153">
        <v>0</v>
      </c>
      <c r="I146" s="152">
        <f>I147+I153+I156+I158</f>
        <v>78433431</v>
      </c>
      <c r="J146" s="152">
        <f>J147+J153+J156+J158</f>
        <v>6887347</v>
      </c>
      <c r="K146" s="153">
        <f>J146/I146</f>
        <v>8.7811369618651519E-2</v>
      </c>
      <c r="L146" s="226">
        <f>D146+G146+J146</f>
        <v>6887347</v>
      </c>
      <c r="M146" s="152">
        <f>M147+M153+M156+M158</f>
        <v>0</v>
      </c>
      <c r="N146" s="155">
        <f>N147+N153+N156+N158</f>
        <v>0</v>
      </c>
      <c r="O146" s="46"/>
      <c r="P146" s="39">
        <v>6887347</v>
      </c>
      <c r="Q146" s="35">
        <f>L146-P146</f>
        <v>0</v>
      </c>
    </row>
    <row r="147" spans="1:17" ht="45.2" x14ac:dyDescent="0.25">
      <c r="A147" s="210" t="s">
        <v>75</v>
      </c>
      <c r="B147" s="157" t="s">
        <v>74</v>
      </c>
      <c r="C147" s="158">
        <f>SUM(C148:C152)</f>
        <v>0</v>
      </c>
      <c r="D147" s="158">
        <f>SUM(D148:D152)</f>
        <v>0</v>
      </c>
      <c r="E147" s="159">
        <v>0</v>
      </c>
      <c r="F147" s="158">
        <f>SUM(F148:F152)</f>
        <v>0</v>
      </c>
      <c r="G147" s="158">
        <f>SUM(G148:G152)</f>
        <v>0</v>
      </c>
      <c r="H147" s="159">
        <v>0</v>
      </c>
      <c r="I147" s="158">
        <f>SUM(I148:I152)</f>
        <v>63359925</v>
      </c>
      <c r="J147" s="158">
        <f>SUM(J148:J152)</f>
        <v>4562672</v>
      </c>
      <c r="K147" s="159">
        <f>J147/I147</f>
        <v>7.201195392829142E-2</v>
      </c>
      <c r="L147" s="158">
        <f>D147+G147+J147</f>
        <v>4562672</v>
      </c>
      <c r="M147" s="158">
        <f>SUM(M148:M152)</f>
        <v>0</v>
      </c>
      <c r="N147" s="158">
        <f>SUM(N148:N152)</f>
        <v>0</v>
      </c>
      <c r="O147" s="44"/>
      <c r="P147" s="39"/>
      <c r="Q147" s="35"/>
    </row>
    <row r="148" spans="1:17" ht="28.8" x14ac:dyDescent="0.25">
      <c r="A148" s="166" t="s">
        <v>462</v>
      </c>
      <c r="B148" s="167"/>
      <c r="C148" s="168">
        <v>0</v>
      </c>
      <c r="D148" s="168">
        <v>0</v>
      </c>
      <c r="E148" s="169">
        <v>0</v>
      </c>
      <c r="F148" s="168">
        <v>0</v>
      </c>
      <c r="G148" s="168">
        <v>0</v>
      </c>
      <c r="H148" s="169">
        <v>0</v>
      </c>
      <c r="I148" s="168">
        <v>41865000</v>
      </c>
      <c r="J148" s="170">
        <v>1422750</v>
      </c>
      <c r="K148" s="169">
        <f>J148/I148</f>
        <v>3.3984235041203868E-2</v>
      </c>
      <c r="L148" s="168"/>
      <c r="M148" s="168">
        <v>0</v>
      </c>
      <c r="N148" s="168">
        <v>0</v>
      </c>
      <c r="O148" s="44"/>
      <c r="P148" s="39"/>
      <c r="Q148" s="35"/>
    </row>
    <row r="149" spans="1:17" ht="28.8" x14ac:dyDescent="0.25">
      <c r="A149" s="166" t="s">
        <v>160</v>
      </c>
      <c r="B149" s="167"/>
      <c r="C149" s="168">
        <v>0</v>
      </c>
      <c r="D149" s="168">
        <v>0</v>
      </c>
      <c r="E149" s="169">
        <v>0</v>
      </c>
      <c r="F149" s="168">
        <v>0</v>
      </c>
      <c r="G149" s="168">
        <v>0</v>
      </c>
      <c r="H149" s="169">
        <v>0</v>
      </c>
      <c r="I149" s="168">
        <v>21298255</v>
      </c>
      <c r="J149" s="170">
        <v>3250106</v>
      </c>
      <c r="K149" s="169">
        <f>J149/I149</f>
        <v>0.15259963785765548</v>
      </c>
      <c r="L149" s="168"/>
      <c r="M149" s="168">
        <v>0</v>
      </c>
      <c r="N149" s="168">
        <v>0</v>
      </c>
      <c r="O149" s="44"/>
      <c r="P149" s="39"/>
      <c r="Q149" s="35"/>
    </row>
    <row r="150" spans="1:17" hidden="1" x14ac:dyDescent="0.25">
      <c r="A150" s="166" t="s">
        <v>430</v>
      </c>
      <c r="B150" s="167"/>
      <c r="C150" s="168">
        <v>0</v>
      </c>
      <c r="D150" s="168">
        <v>0</v>
      </c>
      <c r="E150" s="169">
        <v>0</v>
      </c>
      <c r="F150" s="168">
        <v>0</v>
      </c>
      <c r="G150" s="168">
        <v>0</v>
      </c>
      <c r="H150" s="169">
        <v>0</v>
      </c>
      <c r="I150" s="168"/>
      <c r="J150" s="170"/>
      <c r="K150" s="169">
        <v>1</v>
      </c>
      <c r="L150" s="168"/>
      <c r="M150" s="168">
        <v>0</v>
      </c>
      <c r="N150" s="168">
        <v>0</v>
      </c>
      <c r="O150" s="44"/>
      <c r="P150" s="39"/>
      <c r="Q150" s="35"/>
    </row>
    <row r="151" spans="1:17" ht="28.8" x14ac:dyDescent="0.25">
      <c r="A151" s="166" t="s">
        <v>431</v>
      </c>
      <c r="B151" s="167"/>
      <c r="C151" s="168">
        <v>0</v>
      </c>
      <c r="D151" s="168">
        <v>0</v>
      </c>
      <c r="E151" s="169">
        <v>0</v>
      </c>
      <c r="F151" s="168">
        <v>0</v>
      </c>
      <c r="G151" s="168">
        <v>0</v>
      </c>
      <c r="H151" s="169">
        <v>0</v>
      </c>
      <c r="I151" s="168">
        <v>196670</v>
      </c>
      <c r="J151" s="170">
        <f>-28237-76345-5602</f>
        <v>-110184</v>
      </c>
      <c r="K151" s="169">
        <f t="shared" ref="K151:K162" si="6">J151/I151</f>
        <v>-0.56024813138760365</v>
      </c>
      <c r="L151" s="168"/>
      <c r="M151" s="168">
        <v>0</v>
      </c>
      <c r="N151" s="168">
        <v>0</v>
      </c>
      <c r="O151" s="44"/>
      <c r="P151" s="39"/>
      <c r="Q151" s="35"/>
    </row>
    <row r="152" spans="1:17" ht="43.2" hidden="1" x14ac:dyDescent="0.25">
      <c r="A152" s="166" t="s">
        <v>327</v>
      </c>
      <c r="B152" s="167"/>
      <c r="C152" s="168">
        <v>0</v>
      </c>
      <c r="D152" s="168">
        <v>0</v>
      </c>
      <c r="E152" s="169">
        <v>0</v>
      </c>
      <c r="F152" s="168">
        <v>0</v>
      </c>
      <c r="G152" s="168">
        <v>0</v>
      </c>
      <c r="H152" s="169">
        <v>0</v>
      </c>
      <c r="I152" s="168"/>
      <c r="J152" s="170"/>
      <c r="K152" s="169" t="e">
        <f t="shared" si="6"/>
        <v>#DIV/0!</v>
      </c>
      <c r="L152" s="168"/>
      <c r="M152" s="168">
        <v>0</v>
      </c>
      <c r="N152" s="168">
        <v>0</v>
      </c>
      <c r="O152" s="44"/>
      <c r="P152" s="39"/>
      <c r="Q152" s="35"/>
    </row>
    <row r="153" spans="1:17" ht="60.25" x14ac:dyDescent="0.25">
      <c r="A153" s="202" t="s">
        <v>77</v>
      </c>
      <c r="B153" s="203" t="s">
        <v>76</v>
      </c>
      <c r="C153" s="174">
        <f>SUM(C154:C155)</f>
        <v>0</v>
      </c>
      <c r="D153" s="174">
        <f>SUM(D154:D155)</f>
        <v>0</v>
      </c>
      <c r="E153" s="175">
        <v>0</v>
      </c>
      <c r="F153" s="174">
        <f>SUM(F154:F155)</f>
        <v>0</v>
      </c>
      <c r="G153" s="174">
        <f>SUM(G154:G155)</f>
        <v>0</v>
      </c>
      <c r="H153" s="175">
        <v>0</v>
      </c>
      <c r="I153" s="174">
        <f>I155</f>
        <v>100443</v>
      </c>
      <c r="J153" s="174">
        <f>SUM(J154:J155)</f>
        <v>-9309</v>
      </c>
      <c r="K153" s="175">
        <f t="shared" si="6"/>
        <v>-9.2679430124548254E-2</v>
      </c>
      <c r="L153" s="158">
        <f>D153+G153+J153</f>
        <v>-9309</v>
      </c>
      <c r="M153" s="174">
        <f>SUM(M154:M155)</f>
        <v>0</v>
      </c>
      <c r="N153" s="174">
        <f>SUM(N154:N155)</f>
        <v>0</v>
      </c>
      <c r="O153" s="44"/>
      <c r="P153" s="39"/>
      <c r="Q153" s="35"/>
    </row>
    <row r="154" spans="1:17" ht="28.8" hidden="1" x14ac:dyDescent="0.25">
      <c r="A154" s="166" t="s">
        <v>78</v>
      </c>
      <c r="B154" s="167"/>
      <c r="C154" s="168">
        <v>0</v>
      </c>
      <c r="D154" s="168">
        <v>0</v>
      </c>
      <c r="E154" s="169">
        <v>0</v>
      </c>
      <c r="F154" s="168">
        <v>0</v>
      </c>
      <c r="G154" s="168">
        <v>0</v>
      </c>
      <c r="H154" s="169">
        <v>0</v>
      </c>
      <c r="I154" s="168"/>
      <c r="J154" s="170"/>
      <c r="K154" s="169" t="e">
        <f t="shared" si="6"/>
        <v>#DIV/0!</v>
      </c>
      <c r="L154" s="168"/>
      <c r="M154" s="168">
        <v>0</v>
      </c>
      <c r="N154" s="168">
        <v>0</v>
      </c>
      <c r="O154" s="44"/>
      <c r="P154" s="39"/>
      <c r="Q154" s="35"/>
    </row>
    <row r="155" spans="1:17" ht="28.8" x14ac:dyDescent="0.25">
      <c r="A155" s="166" t="s">
        <v>342</v>
      </c>
      <c r="B155" s="167"/>
      <c r="C155" s="168">
        <v>0</v>
      </c>
      <c r="D155" s="168">
        <v>0</v>
      </c>
      <c r="E155" s="169">
        <v>0</v>
      </c>
      <c r="F155" s="168">
        <v>0</v>
      </c>
      <c r="G155" s="168">
        <v>0</v>
      </c>
      <c r="H155" s="169">
        <v>0</v>
      </c>
      <c r="I155" s="168">
        <v>100443</v>
      </c>
      <c r="J155" s="170">
        <v>-9309</v>
      </c>
      <c r="K155" s="169">
        <f t="shared" si="6"/>
        <v>-9.2679430124548254E-2</v>
      </c>
      <c r="L155" s="171"/>
      <c r="M155" s="168">
        <v>0</v>
      </c>
      <c r="N155" s="168">
        <v>0</v>
      </c>
      <c r="O155" s="44"/>
      <c r="P155" s="39"/>
      <c r="Q155" s="35"/>
    </row>
    <row r="156" spans="1:17" ht="45.2" x14ac:dyDescent="0.25">
      <c r="A156" s="202" t="s">
        <v>80</v>
      </c>
      <c r="B156" s="203" t="s">
        <v>79</v>
      </c>
      <c r="C156" s="174">
        <f>SUM(C157:C157)</f>
        <v>0</v>
      </c>
      <c r="D156" s="174">
        <f>SUM(D157:D157)</f>
        <v>0</v>
      </c>
      <c r="E156" s="175">
        <v>0</v>
      </c>
      <c r="F156" s="174">
        <f>SUM(F157:F157)</f>
        <v>0</v>
      </c>
      <c r="G156" s="174">
        <f>SUM(G157:G157)</f>
        <v>0</v>
      </c>
      <c r="H156" s="175">
        <v>0</v>
      </c>
      <c r="I156" s="174">
        <f>SUM(I157:I157)</f>
        <v>4776463</v>
      </c>
      <c r="J156" s="174">
        <f>SUM(J157:J157)</f>
        <v>1368925</v>
      </c>
      <c r="K156" s="175">
        <f t="shared" si="6"/>
        <v>0.28659805383188353</v>
      </c>
      <c r="L156" s="158">
        <f>D156+G156+J156</f>
        <v>1368925</v>
      </c>
      <c r="M156" s="174">
        <f>SUM(M157:M157)</f>
        <v>0</v>
      </c>
      <c r="N156" s="174">
        <f>SUM(N157:N157)</f>
        <v>0</v>
      </c>
      <c r="O156" s="44"/>
      <c r="P156" s="39"/>
      <c r="Q156" s="35"/>
    </row>
    <row r="157" spans="1:17" ht="43.2" x14ac:dyDescent="0.25">
      <c r="A157" s="166" t="s">
        <v>433</v>
      </c>
      <c r="B157" s="167"/>
      <c r="C157" s="168">
        <v>0</v>
      </c>
      <c r="D157" s="168">
        <v>0</v>
      </c>
      <c r="E157" s="169">
        <v>0</v>
      </c>
      <c r="F157" s="168">
        <v>0</v>
      </c>
      <c r="G157" s="168">
        <v>0</v>
      </c>
      <c r="H157" s="169">
        <v>0</v>
      </c>
      <c r="I157" s="168">
        <v>4776463</v>
      </c>
      <c r="J157" s="170">
        <f>1252360+116565</f>
        <v>1368925</v>
      </c>
      <c r="K157" s="169">
        <f t="shared" si="6"/>
        <v>0.28659805383188353</v>
      </c>
      <c r="L157" s="168"/>
      <c r="M157" s="168">
        <v>0</v>
      </c>
      <c r="N157" s="168">
        <v>0</v>
      </c>
      <c r="O157" s="44"/>
      <c r="P157" s="39"/>
      <c r="Q157" s="35"/>
    </row>
    <row r="158" spans="1:17" ht="105.4" x14ac:dyDescent="0.25">
      <c r="A158" s="202" t="s">
        <v>82</v>
      </c>
      <c r="B158" s="203" t="s">
        <v>81</v>
      </c>
      <c r="C158" s="174">
        <f>C159</f>
        <v>0</v>
      </c>
      <c r="D158" s="174">
        <f>D159</f>
        <v>0</v>
      </c>
      <c r="E158" s="175">
        <v>0</v>
      </c>
      <c r="F158" s="174">
        <f>F159</f>
        <v>0</v>
      </c>
      <c r="G158" s="174">
        <f>G159</f>
        <v>0</v>
      </c>
      <c r="H158" s="175">
        <v>0</v>
      </c>
      <c r="I158" s="174">
        <f>I159</f>
        <v>10196600</v>
      </c>
      <c r="J158" s="174">
        <f>J159</f>
        <v>965059</v>
      </c>
      <c r="K158" s="175">
        <f t="shared" si="6"/>
        <v>9.4645175842928031E-2</v>
      </c>
      <c r="L158" s="158">
        <f>D158+G158+J158</f>
        <v>965059</v>
      </c>
      <c r="M158" s="174">
        <f>M159</f>
        <v>0</v>
      </c>
      <c r="N158" s="174">
        <f>N159</f>
        <v>0</v>
      </c>
      <c r="O158" s="44"/>
      <c r="P158" s="39"/>
      <c r="Q158" s="35"/>
    </row>
    <row r="159" spans="1:17" ht="29.45" thickBot="1" x14ac:dyDescent="0.3">
      <c r="A159" s="204" t="s">
        <v>547</v>
      </c>
      <c r="B159" s="205"/>
      <c r="C159" s="168">
        <v>0</v>
      </c>
      <c r="D159" s="206">
        <v>0</v>
      </c>
      <c r="E159" s="207">
        <v>0</v>
      </c>
      <c r="F159" s="206">
        <v>0</v>
      </c>
      <c r="G159" s="206">
        <v>0</v>
      </c>
      <c r="H159" s="207">
        <v>0</v>
      </c>
      <c r="I159" s="206">
        <v>10196600</v>
      </c>
      <c r="J159" s="208">
        <v>965059</v>
      </c>
      <c r="K159" s="207">
        <f t="shared" si="6"/>
        <v>9.4645175842928031E-2</v>
      </c>
      <c r="L159" s="206"/>
      <c r="M159" s="206">
        <v>0</v>
      </c>
      <c r="N159" s="206">
        <v>0</v>
      </c>
      <c r="O159" s="44"/>
      <c r="P159" s="39"/>
      <c r="Q159" s="35"/>
    </row>
    <row r="160" spans="1:17" ht="43.85" thickBot="1" x14ac:dyDescent="0.3">
      <c r="A160" s="195" t="s">
        <v>84</v>
      </c>
      <c r="B160" s="151" t="s">
        <v>83</v>
      </c>
      <c r="C160" s="152">
        <f>C161+C166</f>
        <v>15550826</v>
      </c>
      <c r="D160" s="152">
        <f>D161+D166</f>
        <v>-1148932</v>
      </c>
      <c r="E160" s="153">
        <f>D160/C160</f>
        <v>-7.3882377694921161E-2</v>
      </c>
      <c r="F160" s="152">
        <f>F161+F166</f>
        <v>0</v>
      </c>
      <c r="G160" s="152">
        <f>G161+G166</f>
        <v>0</v>
      </c>
      <c r="H160" s="153">
        <v>0</v>
      </c>
      <c r="I160" s="152">
        <f>I161+I166</f>
        <v>263593567</v>
      </c>
      <c r="J160" s="152">
        <f>J161+J166</f>
        <v>-10323895</v>
      </c>
      <c r="K160" s="153">
        <f t="shared" si="6"/>
        <v>-3.9165959615395318E-2</v>
      </c>
      <c r="L160" s="152">
        <f>D160+G160+J160</f>
        <v>-11472827</v>
      </c>
      <c r="M160" s="152">
        <f>M161+M166</f>
        <v>0</v>
      </c>
      <c r="N160" s="155">
        <f>N161+N166</f>
        <v>0</v>
      </c>
      <c r="O160" s="46"/>
      <c r="P160" s="39">
        <v>-11472827</v>
      </c>
      <c r="Q160" s="35">
        <f>L160-P160</f>
        <v>0</v>
      </c>
    </row>
    <row r="161" spans="1:17" ht="45.2" x14ac:dyDescent="0.25">
      <c r="A161" s="210" t="s">
        <v>86</v>
      </c>
      <c r="B161" s="157" t="s">
        <v>85</v>
      </c>
      <c r="C161" s="158">
        <f>SUM(C162:C164)</f>
        <v>0</v>
      </c>
      <c r="D161" s="158">
        <f>SUM(D162:D164)</f>
        <v>0</v>
      </c>
      <c r="E161" s="159">
        <v>0</v>
      </c>
      <c r="F161" s="158">
        <f>SUM(F162:F164)</f>
        <v>0</v>
      </c>
      <c r="G161" s="158">
        <f>SUM(G162:G164)</f>
        <v>0</v>
      </c>
      <c r="H161" s="159">
        <v>0</v>
      </c>
      <c r="I161" s="158">
        <f>SUM(I162:I164)</f>
        <v>6040000</v>
      </c>
      <c r="J161" s="158">
        <f>SUM(J162:J165)</f>
        <v>2153000</v>
      </c>
      <c r="K161" s="159">
        <f t="shared" si="6"/>
        <v>0.35645695364238411</v>
      </c>
      <c r="L161" s="158">
        <f>D161+G161+J161</f>
        <v>2153000</v>
      </c>
      <c r="M161" s="158">
        <f>SUM(M162:M164)</f>
        <v>0</v>
      </c>
      <c r="N161" s="158">
        <f>SUM(N162:N164)</f>
        <v>0</v>
      </c>
      <c r="O161" s="44"/>
      <c r="P161" s="39"/>
      <c r="Q161" s="35"/>
    </row>
    <row r="162" spans="1:17" ht="28.8" x14ac:dyDescent="0.25">
      <c r="A162" s="166" t="s">
        <v>337</v>
      </c>
      <c r="B162" s="167"/>
      <c r="C162" s="168">
        <v>0</v>
      </c>
      <c r="D162" s="168">
        <v>0</v>
      </c>
      <c r="E162" s="169">
        <v>0</v>
      </c>
      <c r="F162" s="168">
        <v>0</v>
      </c>
      <c r="G162" s="168">
        <v>0</v>
      </c>
      <c r="H162" s="169">
        <v>0</v>
      </c>
      <c r="I162" s="168">
        <v>1800000</v>
      </c>
      <c r="J162" s="170">
        <v>-3000</v>
      </c>
      <c r="K162" s="169">
        <f t="shared" si="6"/>
        <v>-1.6666666666666668E-3</v>
      </c>
      <c r="L162" s="168"/>
      <c r="M162" s="168">
        <v>0</v>
      </c>
      <c r="N162" s="168">
        <v>0</v>
      </c>
      <c r="O162" s="44"/>
      <c r="P162" s="39"/>
      <c r="Q162" s="35"/>
    </row>
    <row r="163" spans="1:17" hidden="1" x14ac:dyDescent="0.25">
      <c r="A163" s="166" t="s">
        <v>87</v>
      </c>
      <c r="B163" s="167"/>
      <c r="C163" s="168">
        <v>0</v>
      </c>
      <c r="D163" s="168">
        <v>0</v>
      </c>
      <c r="E163" s="169">
        <v>0</v>
      </c>
      <c r="F163" s="168">
        <v>0</v>
      </c>
      <c r="G163" s="168">
        <v>0</v>
      </c>
      <c r="H163" s="169">
        <v>0</v>
      </c>
      <c r="I163" s="168">
        <v>0</v>
      </c>
      <c r="J163" s="170">
        <v>0</v>
      </c>
      <c r="K163" s="169">
        <v>0</v>
      </c>
      <c r="L163" s="168"/>
      <c r="M163" s="168">
        <v>0</v>
      </c>
      <c r="N163" s="168">
        <v>0</v>
      </c>
      <c r="O163" s="44"/>
      <c r="P163" s="39"/>
      <c r="Q163" s="35"/>
    </row>
    <row r="164" spans="1:17" ht="28.8" x14ac:dyDescent="0.25">
      <c r="A164" s="166" t="s">
        <v>88</v>
      </c>
      <c r="B164" s="167"/>
      <c r="C164" s="168">
        <v>0</v>
      </c>
      <c r="D164" s="168">
        <v>0</v>
      </c>
      <c r="E164" s="169">
        <v>0</v>
      </c>
      <c r="F164" s="168">
        <v>0</v>
      </c>
      <c r="G164" s="168">
        <v>0</v>
      </c>
      <c r="H164" s="169">
        <v>0</v>
      </c>
      <c r="I164" s="168">
        <v>4240000</v>
      </c>
      <c r="J164" s="170">
        <v>2156000</v>
      </c>
      <c r="K164" s="169">
        <f>J164/I164</f>
        <v>0.5084905660377359</v>
      </c>
      <c r="L164" s="168"/>
      <c r="M164" s="168">
        <v>0</v>
      </c>
      <c r="N164" s="168">
        <v>0</v>
      </c>
      <c r="O164" s="44"/>
      <c r="P164" s="39"/>
      <c r="Q164" s="35"/>
    </row>
    <row r="165" spans="1:17" ht="28.8" hidden="1" x14ac:dyDescent="0.25">
      <c r="A165" s="166" t="s">
        <v>338</v>
      </c>
      <c r="B165" s="167"/>
      <c r="C165" s="168">
        <v>0</v>
      </c>
      <c r="D165" s="168">
        <v>0</v>
      </c>
      <c r="E165" s="169">
        <v>0</v>
      </c>
      <c r="F165" s="168">
        <v>0</v>
      </c>
      <c r="G165" s="168">
        <v>0</v>
      </c>
      <c r="H165" s="169">
        <v>0</v>
      </c>
      <c r="I165" s="168">
        <v>0</v>
      </c>
      <c r="J165" s="170">
        <v>0</v>
      </c>
      <c r="K165" s="169">
        <v>0</v>
      </c>
      <c r="L165" s="171"/>
      <c r="M165" s="168">
        <v>0</v>
      </c>
      <c r="N165" s="168">
        <v>0</v>
      </c>
      <c r="O165" s="44"/>
      <c r="P165" s="39"/>
      <c r="Q165" s="35"/>
    </row>
    <row r="166" spans="1:17" ht="45.2" x14ac:dyDescent="0.25">
      <c r="A166" s="202" t="s">
        <v>90</v>
      </c>
      <c r="B166" s="203" t="s">
        <v>89</v>
      </c>
      <c r="C166" s="174">
        <f>SUM(C167:C178)</f>
        <v>15550826</v>
      </c>
      <c r="D166" s="174">
        <f>SUM(D167:D178)</f>
        <v>-1148932</v>
      </c>
      <c r="E166" s="175">
        <f>D166/C166</f>
        <v>-7.3882377694921161E-2</v>
      </c>
      <c r="F166" s="174">
        <f>SUM(F167:F178)</f>
        <v>0</v>
      </c>
      <c r="G166" s="174">
        <f>SUM(G167:G178)</f>
        <v>0</v>
      </c>
      <c r="H166" s="175">
        <v>0</v>
      </c>
      <c r="I166" s="174">
        <f>SUM(I167:I178)</f>
        <v>257553567</v>
      </c>
      <c r="J166" s="174">
        <f>SUM(J167:J178)</f>
        <v>-12476895</v>
      </c>
      <c r="K166" s="175">
        <f>J166/I166</f>
        <v>-4.8443883520355203E-2</v>
      </c>
      <c r="L166" s="158">
        <f>D166+G166+J166</f>
        <v>-13625827</v>
      </c>
      <c r="M166" s="174">
        <f>SUM(M167:M178)</f>
        <v>0</v>
      </c>
      <c r="N166" s="174">
        <f>SUM(N167:N178)</f>
        <v>0</v>
      </c>
      <c r="O166" s="44"/>
      <c r="P166" s="39"/>
      <c r="Q166" s="35"/>
    </row>
    <row r="167" spans="1:17" x14ac:dyDescent="0.25">
      <c r="A167" s="166" t="s">
        <v>155</v>
      </c>
      <c r="B167" s="167"/>
      <c r="C167" s="168">
        <v>0</v>
      </c>
      <c r="D167" s="170">
        <v>0</v>
      </c>
      <c r="E167" s="169">
        <v>0</v>
      </c>
      <c r="F167" s="168">
        <v>0</v>
      </c>
      <c r="G167" s="168">
        <v>0</v>
      </c>
      <c r="H167" s="169">
        <v>0</v>
      </c>
      <c r="I167" s="168">
        <f>721385+13706300</f>
        <v>14427685</v>
      </c>
      <c r="J167" s="170">
        <f>-216905-4121195</f>
        <v>-4338100</v>
      </c>
      <c r="K167" s="169">
        <f>J167/I167</f>
        <v>-0.30067886843939273</v>
      </c>
      <c r="L167" s="168"/>
      <c r="M167" s="168">
        <v>0</v>
      </c>
      <c r="N167" s="168">
        <v>0</v>
      </c>
      <c r="O167" s="44"/>
      <c r="P167" s="39"/>
      <c r="Q167" s="35"/>
    </row>
    <row r="168" spans="1:17" ht="28.8" x14ac:dyDescent="0.25">
      <c r="A168" s="166" t="s">
        <v>320</v>
      </c>
      <c r="B168" s="167"/>
      <c r="C168" s="168">
        <v>0</v>
      </c>
      <c r="D168" s="168">
        <v>0</v>
      </c>
      <c r="E168" s="169">
        <v>0</v>
      </c>
      <c r="F168" s="168">
        <v>0</v>
      </c>
      <c r="G168" s="168">
        <v>0</v>
      </c>
      <c r="H168" s="169">
        <v>0</v>
      </c>
      <c r="I168" s="168">
        <f>1195000+22690848</f>
        <v>23885848</v>
      </c>
      <c r="J168" s="170">
        <f>-16211-293872</f>
        <v>-310083</v>
      </c>
      <c r="K168" s="169">
        <f>J168/I168</f>
        <v>-1.2981871106271798E-2</v>
      </c>
      <c r="L168" s="168"/>
      <c r="M168" s="168">
        <v>0</v>
      </c>
      <c r="N168" s="168">
        <v>0</v>
      </c>
      <c r="O168" s="44"/>
      <c r="P168" s="39"/>
      <c r="Q168" s="35"/>
    </row>
    <row r="169" spans="1:17" ht="28.8" x14ac:dyDescent="0.25">
      <c r="A169" s="179" t="s">
        <v>336</v>
      </c>
      <c r="B169" s="180"/>
      <c r="C169" s="170">
        <v>8630000</v>
      </c>
      <c r="D169" s="170">
        <v>-390000</v>
      </c>
      <c r="E169" s="194">
        <f>D169/C169</f>
        <v>-4.5191193511008108E-2</v>
      </c>
      <c r="F169" s="170">
        <v>0</v>
      </c>
      <c r="G169" s="170">
        <v>0</v>
      </c>
      <c r="H169" s="194">
        <v>0</v>
      </c>
      <c r="I169" s="170">
        <v>2670000</v>
      </c>
      <c r="J169" s="170">
        <v>390000</v>
      </c>
      <c r="K169" s="194">
        <f>J169/I169</f>
        <v>0.14606741573033707</v>
      </c>
      <c r="L169" s="170"/>
      <c r="M169" s="170">
        <v>0</v>
      </c>
      <c r="N169" s="170">
        <v>0</v>
      </c>
      <c r="O169" s="44"/>
      <c r="P169" s="39"/>
      <c r="Q169" s="35"/>
    </row>
    <row r="170" spans="1:17" s="32" customFormat="1" ht="28.8" x14ac:dyDescent="0.25">
      <c r="A170" s="179" t="s">
        <v>388</v>
      </c>
      <c r="B170" s="180"/>
      <c r="C170" s="170">
        <v>6920826</v>
      </c>
      <c r="D170" s="170">
        <v>-758932</v>
      </c>
      <c r="E170" s="194">
        <f>D170/C170</f>
        <v>-0.10965916496094541</v>
      </c>
      <c r="F170" s="170">
        <v>0</v>
      </c>
      <c r="G170" s="170">
        <v>0</v>
      </c>
      <c r="H170" s="194">
        <v>0</v>
      </c>
      <c r="I170" s="170">
        <v>0</v>
      </c>
      <c r="J170" s="170">
        <v>0</v>
      </c>
      <c r="K170" s="194">
        <v>0</v>
      </c>
      <c r="L170" s="170"/>
      <c r="M170" s="170">
        <v>0</v>
      </c>
      <c r="N170" s="170">
        <v>0</v>
      </c>
      <c r="O170" s="49"/>
      <c r="P170" s="41"/>
      <c r="Q170" s="37"/>
    </row>
    <row r="171" spans="1:17" ht="28.8" hidden="1" x14ac:dyDescent="0.25">
      <c r="A171" s="166" t="s">
        <v>340</v>
      </c>
      <c r="B171" s="167"/>
      <c r="C171" s="168">
        <v>0</v>
      </c>
      <c r="D171" s="168">
        <v>0</v>
      </c>
      <c r="E171" s="169">
        <v>0</v>
      </c>
      <c r="F171" s="168">
        <v>0</v>
      </c>
      <c r="G171" s="168">
        <v>0</v>
      </c>
      <c r="H171" s="169">
        <v>0</v>
      </c>
      <c r="I171" s="168"/>
      <c r="J171" s="170">
        <v>0</v>
      </c>
      <c r="K171" s="169">
        <v>0</v>
      </c>
      <c r="L171" s="168"/>
      <c r="M171" s="168">
        <v>0</v>
      </c>
      <c r="N171" s="168">
        <v>0</v>
      </c>
      <c r="O171" s="44"/>
      <c r="P171" s="39"/>
      <c r="Q171" s="35"/>
    </row>
    <row r="172" spans="1:17" x14ac:dyDescent="0.25">
      <c r="A172" s="166" t="s">
        <v>339</v>
      </c>
      <c r="B172" s="167"/>
      <c r="C172" s="168">
        <v>0</v>
      </c>
      <c r="D172" s="168">
        <v>0</v>
      </c>
      <c r="E172" s="169">
        <v>0</v>
      </c>
      <c r="F172" s="168">
        <v>0</v>
      </c>
      <c r="G172" s="168">
        <v>0</v>
      </c>
      <c r="H172" s="169">
        <v>0</v>
      </c>
      <c r="I172" s="168">
        <f>8323948+158055000</f>
        <v>166378948</v>
      </c>
      <c r="J172" s="170">
        <f>-667201-12576828</f>
        <v>-13244029</v>
      </c>
      <c r="K172" s="169">
        <f>J172/I172</f>
        <v>-7.9601591182076714E-2</v>
      </c>
      <c r="L172" s="168"/>
      <c r="M172" s="168">
        <v>0</v>
      </c>
      <c r="N172" s="168">
        <v>0</v>
      </c>
      <c r="O172" s="44"/>
      <c r="P172" s="39"/>
      <c r="Q172" s="35"/>
    </row>
    <row r="173" spans="1:17" ht="28.8" hidden="1" x14ac:dyDescent="0.25">
      <c r="A173" s="166" t="s">
        <v>341</v>
      </c>
      <c r="B173" s="167"/>
      <c r="C173" s="168">
        <v>0</v>
      </c>
      <c r="D173" s="168">
        <v>0</v>
      </c>
      <c r="E173" s="169">
        <v>0</v>
      </c>
      <c r="F173" s="168">
        <v>0</v>
      </c>
      <c r="G173" s="168">
        <v>0</v>
      </c>
      <c r="H173" s="169">
        <v>0</v>
      </c>
      <c r="I173" s="168"/>
      <c r="J173" s="170">
        <v>0</v>
      </c>
      <c r="K173" s="169">
        <v>0</v>
      </c>
      <c r="L173" s="168"/>
      <c r="M173" s="168">
        <v>0</v>
      </c>
      <c r="N173" s="168">
        <v>0</v>
      </c>
      <c r="O173" s="44"/>
      <c r="P173" s="39"/>
      <c r="Q173" s="35"/>
    </row>
    <row r="174" spans="1:17" ht="28.8" hidden="1" x14ac:dyDescent="0.25">
      <c r="A174" s="166" t="s">
        <v>353</v>
      </c>
      <c r="B174" s="167"/>
      <c r="C174" s="168">
        <v>0</v>
      </c>
      <c r="D174" s="168">
        <v>0</v>
      </c>
      <c r="E174" s="169">
        <v>0</v>
      </c>
      <c r="F174" s="168">
        <v>0</v>
      </c>
      <c r="G174" s="168">
        <v>0</v>
      </c>
      <c r="H174" s="169">
        <v>0</v>
      </c>
      <c r="I174" s="168"/>
      <c r="J174" s="170">
        <v>0</v>
      </c>
      <c r="K174" s="169">
        <v>0</v>
      </c>
      <c r="L174" s="168"/>
      <c r="M174" s="168">
        <v>0</v>
      </c>
      <c r="N174" s="168">
        <v>0</v>
      </c>
      <c r="O174" s="44"/>
      <c r="P174" s="39"/>
      <c r="Q174" s="35"/>
    </row>
    <row r="175" spans="1:17" ht="43.2" hidden="1" x14ac:dyDescent="0.25">
      <c r="A175" s="166" t="s">
        <v>389</v>
      </c>
      <c r="B175" s="167"/>
      <c r="C175" s="168">
        <v>0</v>
      </c>
      <c r="D175" s="168">
        <v>0</v>
      </c>
      <c r="E175" s="169">
        <v>0</v>
      </c>
      <c r="F175" s="168">
        <v>0</v>
      </c>
      <c r="G175" s="168">
        <v>0</v>
      </c>
      <c r="H175" s="169">
        <v>0</v>
      </c>
      <c r="I175" s="168"/>
      <c r="J175" s="170"/>
      <c r="K175" s="169">
        <v>1</v>
      </c>
      <c r="L175" s="168"/>
      <c r="M175" s="168">
        <v>0</v>
      </c>
      <c r="N175" s="168">
        <v>0</v>
      </c>
      <c r="O175" s="44"/>
      <c r="P175" s="39"/>
      <c r="Q175" s="35"/>
    </row>
    <row r="176" spans="1:17" ht="43.2" hidden="1" x14ac:dyDescent="0.25">
      <c r="A176" s="166" t="s">
        <v>154</v>
      </c>
      <c r="B176" s="167"/>
      <c r="C176" s="168">
        <v>0</v>
      </c>
      <c r="D176" s="168">
        <v>0</v>
      </c>
      <c r="E176" s="169">
        <v>0</v>
      </c>
      <c r="F176" s="168">
        <v>0</v>
      </c>
      <c r="G176" s="168">
        <v>0</v>
      </c>
      <c r="H176" s="169">
        <v>0</v>
      </c>
      <c r="I176" s="168"/>
      <c r="J176" s="170"/>
      <c r="K176" s="169">
        <v>1</v>
      </c>
      <c r="L176" s="168"/>
      <c r="M176" s="168">
        <v>0</v>
      </c>
      <c r="N176" s="168">
        <v>0</v>
      </c>
      <c r="O176" s="44"/>
      <c r="P176" s="39"/>
      <c r="Q176" s="35"/>
    </row>
    <row r="177" spans="1:17" ht="28.8" x14ac:dyDescent="0.25">
      <c r="A177" s="166" t="s">
        <v>156</v>
      </c>
      <c r="B177" s="167"/>
      <c r="C177" s="168">
        <v>0</v>
      </c>
      <c r="D177" s="168">
        <v>0</v>
      </c>
      <c r="E177" s="169">
        <v>0</v>
      </c>
      <c r="F177" s="168">
        <v>0</v>
      </c>
      <c r="G177" s="168">
        <v>0</v>
      </c>
      <c r="H177" s="169">
        <v>0</v>
      </c>
      <c r="I177" s="168">
        <v>21891521</v>
      </c>
      <c r="J177" s="170">
        <v>2851800</v>
      </c>
      <c r="K177" s="169">
        <f>J177/I177</f>
        <v>0.13026961443199858</v>
      </c>
      <c r="L177" s="170"/>
      <c r="M177" s="168">
        <v>0</v>
      </c>
      <c r="N177" s="168">
        <v>0</v>
      </c>
      <c r="O177" s="44"/>
      <c r="P177" s="39"/>
      <c r="Q177" s="35"/>
    </row>
    <row r="178" spans="1:17" ht="15.05" thickBot="1" x14ac:dyDescent="0.3">
      <c r="A178" s="204" t="s">
        <v>157</v>
      </c>
      <c r="B178" s="205"/>
      <c r="C178" s="168">
        <v>0</v>
      </c>
      <c r="D178" s="168">
        <v>0</v>
      </c>
      <c r="E178" s="207">
        <v>0</v>
      </c>
      <c r="F178" s="206">
        <v>0</v>
      </c>
      <c r="G178" s="206">
        <v>0</v>
      </c>
      <c r="H178" s="207">
        <v>0</v>
      </c>
      <c r="I178" s="206">
        <v>28299565</v>
      </c>
      <c r="J178" s="208">
        <v>2173517</v>
      </c>
      <c r="K178" s="207">
        <f>J178/I178</f>
        <v>7.6803901402724736E-2</v>
      </c>
      <c r="L178" s="206"/>
      <c r="M178" s="168">
        <v>0</v>
      </c>
      <c r="N178" s="168">
        <v>0</v>
      </c>
      <c r="O178" s="44"/>
      <c r="P178" s="39"/>
      <c r="Q178" s="35"/>
    </row>
    <row r="179" spans="1:17" ht="58.25" hidden="1" thickBot="1" x14ac:dyDescent="0.3">
      <c r="A179" s="195" t="s">
        <v>92</v>
      </c>
      <c r="B179" s="196" t="s">
        <v>91</v>
      </c>
      <c r="C179" s="152">
        <f>C180+C182</f>
        <v>0</v>
      </c>
      <c r="D179" s="152">
        <f>D180+D182</f>
        <v>0</v>
      </c>
      <c r="E179" s="153">
        <v>0</v>
      </c>
      <c r="F179" s="152">
        <f>F180+F182</f>
        <v>0</v>
      </c>
      <c r="G179" s="152">
        <f>G180+G182</f>
        <v>0</v>
      </c>
      <c r="H179" s="153"/>
      <c r="I179" s="152">
        <f>I180+I182</f>
        <v>0</v>
      </c>
      <c r="J179" s="152">
        <f>J180+J182</f>
        <v>0</v>
      </c>
      <c r="K179" s="153">
        <v>0</v>
      </c>
      <c r="L179" s="226">
        <f>D179+G179+J179</f>
        <v>0</v>
      </c>
      <c r="M179" s="152">
        <f>M180+M182</f>
        <v>0</v>
      </c>
      <c r="N179" s="155">
        <f>N180+N182</f>
        <v>0</v>
      </c>
      <c r="O179" s="46"/>
      <c r="P179" s="39"/>
      <c r="Q179" s="35"/>
    </row>
    <row r="180" spans="1:17" ht="60.25" hidden="1" x14ac:dyDescent="0.25">
      <c r="A180" s="210" t="s">
        <v>94</v>
      </c>
      <c r="B180" s="157" t="s">
        <v>93</v>
      </c>
      <c r="C180" s="158">
        <f>SUM(C181:C181)</f>
        <v>0</v>
      </c>
      <c r="D180" s="158">
        <f>SUM(D181:D181)</f>
        <v>0</v>
      </c>
      <c r="E180" s="159">
        <v>0</v>
      </c>
      <c r="F180" s="158">
        <f>SUM(F181:F181)</f>
        <v>0</v>
      </c>
      <c r="G180" s="158">
        <f>SUM(G181:G181)</f>
        <v>0</v>
      </c>
      <c r="H180" s="159"/>
      <c r="I180" s="158">
        <f>SUM(I181:I181)</f>
        <v>0</v>
      </c>
      <c r="J180" s="158">
        <f>SUM(J181:J181)</f>
        <v>0</v>
      </c>
      <c r="K180" s="159">
        <v>0</v>
      </c>
      <c r="L180" s="158">
        <f>D180+G180+J180</f>
        <v>0</v>
      </c>
      <c r="M180" s="158">
        <f>SUM(M181:M181)</f>
        <v>0</v>
      </c>
      <c r="N180" s="158">
        <f>SUM(N181:N181)</f>
        <v>0</v>
      </c>
      <c r="O180" s="44"/>
      <c r="P180" s="39"/>
      <c r="Q180" s="35"/>
    </row>
    <row r="181" spans="1:17" hidden="1" x14ac:dyDescent="0.25">
      <c r="A181" s="166"/>
      <c r="B181" s="167"/>
      <c r="C181" s="168"/>
      <c r="D181" s="168"/>
      <c r="E181" s="169">
        <v>0</v>
      </c>
      <c r="F181" s="168"/>
      <c r="G181" s="168"/>
      <c r="H181" s="169"/>
      <c r="I181" s="168"/>
      <c r="J181" s="168"/>
      <c r="K181" s="169">
        <v>0</v>
      </c>
      <c r="L181" s="168"/>
      <c r="M181" s="168"/>
      <c r="N181" s="168"/>
      <c r="O181" s="44"/>
      <c r="P181" s="39"/>
      <c r="Q181" s="35"/>
    </row>
    <row r="182" spans="1:17" ht="75.3" hidden="1" x14ac:dyDescent="0.25">
      <c r="A182" s="202" t="s">
        <v>96</v>
      </c>
      <c r="B182" s="203" t="s">
        <v>95</v>
      </c>
      <c r="C182" s="174">
        <f>C183</f>
        <v>0</v>
      </c>
      <c r="D182" s="174">
        <f>D183</f>
        <v>0</v>
      </c>
      <c r="E182" s="175">
        <v>0</v>
      </c>
      <c r="F182" s="174">
        <f>F183</f>
        <v>0</v>
      </c>
      <c r="G182" s="174">
        <f>G183</f>
        <v>0</v>
      </c>
      <c r="H182" s="175"/>
      <c r="I182" s="174">
        <f>I183</f>
        <v>0</v>
      </c>
      <c r="J182" s="174">
        <f>J183</f>
        <v>0</v>
      </c>
      <c r="K182" s="175">
        <v>0</v>
      </c>
      <c r="L182" s="158">
        <f>D182+G182+J182</f>
        <v>0</v>
      </c>
      <c r="M182" s="174">
        <f>M183</f>
        <v>0</v>
      </c>
      <c r="N182" s="174">
        <f>N183</f>
        <v>0</v>
      </c>
      <c r="O182" s="44"/>
      <c r="P182" s="39"/>
      <c r="Q182" s="35"/>
    </row>
    <row r="183" spans="1:17" ht="15.05" hidden="1" thickBot="1" x14ac:dyDescent="0.3">
      <c r="A183" s="204"/>
      <c r="B183" s="205"/>
      <c r="C183" s="206"/>
      <c r="D183" s="206"/>
      <c r="E183" s="207">
        <v>0</v>
      </c>
      <c r="F183" s="206"/>
      <c r="G183" s="206"/>
      <c r="H183" s="207"/>
      <c r="I183" s="206"/>
      <c r="J183" s="206"/>
      <c r="K183" s="207">
        <v>0</v>
      </c>
      <c r="L183" s="206"/>
      <c r="M183" s="206"/>
      <c r="N183" s="206"/>
      <c r="O183" s="44"/>
      <c r="P183" s="39"/>
      <c r="Q183" s="35"/>
    </row>
    <row r="184" spans="1:17" ht="43.85" hidden="1" thickBot="1" x14ac:dyDescent="0.3">
      <c r="A184" s="195" t="s">
        <v>98</v>
      </c>
      <c r="B184" s="196" t="s">
        <v>97</v>
      </c>
      <c r="C184" s="152">
        <f>C185+C188</f>
        <v>0</v>
      </c>
      <c r="D184" s="152">
        <f>D185+D188</f>
        <v>0</v>
      </c>
      <c r="E184" s="153">
        <v>0</v>
      </c>
      <c r="F184" s="152">
        <f>F185+F188</f>
        <v>0</v>
      </c>
      <c r="G184" s="152">
        <f>G185+G188</f>
        <v>0</v>
      </c>
      <c r="H184" s="153" t="e">
        <f>G184/F184</f>
        <v>#DIV/0!</v>
      </c>
      <c r="I184" s="152">
        <f>I185+I188</f>
        <v>0</v>
      </c>
      <c r="J184" s="152">
        <f>J185+J188</f>
        <v>0</v>
      </c>
      <c r="K184" s="153">
        <v>0</v>
      </c>
      <c r="L184" s="226">
        <f>D184+G184+J184</f>
        <v>0</v>
      </c>
      <c r="M184" s="152">
        <f>M185+M188</f>
        <v>0</v>
      </c>
      <c r="N184" s="155">
        <f>N185+N188</f>
        <v>0</v>
      </c>
      <c r="O184" s="46"/>
      <c r="P184" s="39"/>
      <c r="Q184" s="35"/>
    </row>
    <row r="185" spans="1:17" ht="75.3" hidden="1" x14ac:dyDescent="0.25">
      <c r="A185" s="210" t="s">
        <v>100</v>
      </c>
      <c r="B185" s="157" t="s">
        <v>99</v>
      </c>
      <c r="C185" s="158">
        <f>SUM(C186:C186)</f>
        <v>0</v>
      </c>
      <c r="D185" s="158">
        <f>SUM(D186:D186)</f>
        <v>0</v>
      </c>
      <c r="E185" s="159">
        <v>0</v>
      </c>
      <c r="F185" s="158">
        <f>SUM(F186:F186)</f>
        <v>0</v>
      </c>
      <c r="G185" s="158">
        <f>SUM(G186:G186)</f>
        <v>0</v>
      </c>
      <c r="H185" s="159" t="e">
        <f>G185/F185</f>
        <v>#DIV/0!</v>
      </c>
      <c r="I185" s="158">
        <f>SUM(I186:I186)</f>
        <v>0</v>
      </c>
      <c r="J185" s="158">
        <f>SUM(J186:J186)</f>
        <v>0</v>
      </c>
      <c r="K185" s="159">
        <v>0</v>
      </c>
      <c r="L185" s="158">
        <f>D185+G185+J185</f>
        <v>0</v>
      </c>
      <c r="M185" s="158">
        <f>SUM(M186:M186)</f>
        <v>0</v>
      </c>
      <c r="N185" s="158">
        <f>SUM(N186:N186)</f>
        <v>0</v>
      </c>
      <c r="O185" s="44"/>
      <c r="P185" s="39"/>
      <c r="Q185" s="35"/>
    </row>
    <row r="186" spans="1:17" ht="28.8" hidden="1" x14ac:dyDescent="0.25">
      <c r="A186" s="232" t="s">
        <v>438</v>
      </c>
      <c r="B186" s="167"/>
      <c r="C186" s="168">
        <v>0</v>
      </c>
      <c r="D186" s="168">
        <v>0</v>
      </c>
      <c r="E186" s="169">
        <v>0</v>
      </c>
      <c r="F186" s="168"/>
      <c r="G186" s="168"/>
      <c r="H186" s="169" t="e">
        <f>G186/F186</f>
        <v>#DIV/0!</v>
      </c>
      <c r="I186" s="168">
        <v>0</v>
      </c>
      <c r="J186" s="170">
        <v>0</v>
      </c>
      <c r="K186" s="169">
        <v>0</v>
      </c>
      <c r="L186" s="168"/>
      <c r="M186" s="168">
        <v>0</v>
      </c>
      <c r="N186" s="168">
        <v>0</v>
      </c>
      <c r="O186" s="44"/>
      <c r="P186" s="39"/>
      <c r="Q186" s="35"/>
    </row>
    <row r="187" spans="1:17" hidden="1" x14ac:dyDescent="0.25">
      <c r="A187" s="232"/>
      <c r="B187" s="167"/>
      <c r="C187" s="168"/>
      <c r="D187" s="168"/>
      <c r="E187" s="169"/>
      <c r="F187" s="168"/>
      <c r="G187" s="168"/>
      <c r="H187" s="169"/>
      <c r="I187" s="168"/>
      <c r="J187" s="170"/>
      <c r="K187" s="169"/>
      <c r="L187" s="171"/>
      <c r="M187" s="168"/>
      <c r="N187" s="168"/>
      <c r="O187" s="44"/>
      <c r="P187" s="39"/>
      <c r="Q187" s="35"/>
    </row>
    <row r="188" spans="1:17" ht="45.2" hidden="1" x14ac:dyDescent="0.25">
      <c r="A188" s="202" t="s">
        <v>102</v>
      </c>
      <c r="B188" s="203" t="s">
        <v>101</v>
      </c>
      <c r="C188" s="174">
        <f>SUM(C189:C189)</f>
        <v>0</v>
      </c>
      <c r="D188" s="174">
        <f>SUM(D189:D189)</f>
        <v>0</v>
      </c>
      <c r="E188" s="175">
        <v>0</v>
      </c>
      <c r="F188" s="174">
        <f>SUM(F189:F189)</f>
        <v>0</v>
      </c>
      <c r="G188" s="174">
        <f>SUM(G189:G189)</f>
        <v>0</v>
      </c>
      <c r="H188" s="175"/>
      <c r="I188" s="174">
        <f>SUM(I189:I189)</f>
        <v>0</v>
      </c>
      <c r="J188" s="174">
        <f>SUM(J189:J189)</f>
        <v>0</v>
      </c>
      <c r="K188" s="175">
        <v>0</v>
      </c>
      <c r="L188" s="158">
        <f>D188+G188+J188</f>
        <v>0</v>
      </c>
      <c r="M188" s="174">
        <f>SUM(M189:M189)</f>
        <v>0</v>
      </c>
      <c r="N188" s="174">
        <f>SUM(N189:N189)</f>
        <v>0</v>
      </c>
      <c r="O188" s="44"/>
      <c r="P188" s="39"/>
      <c r="Q188" s="35"/>
    </row>
    <row r="189" spans="1:17" ht="15.05" hidden="1" thickBot="1" x14ac:dyDescent="0.3">
      <c r="A189" s="232"/>
      <c r="B189" s="167"/>
      <c r="C189" s="168"/>
      <c r="D189" s="168"/>
      <c r="E189" s="169">
        <v>0</v>
      </c>
      <c r="F189" s="168"/>
      <c r="G189" s="168"/>
      <c r="H189" s="169"/>
      <c r="I189" s="168"/>
      <c r="J189" s="168"/>
      <c r="K189" s="169">
        <v>0</v>
      </c>
      <c r="L189" s="168"/>
      <c r="M189" s="168"/>
      <c r="N189" s="168"/>
      <c r="O189" s="44"/>
      <c r="P189" s="39"/>
      <c r="Q189" s="35"/>
    </row>
    <row r="190" spans="1:17" ht="43.85" hidden="1" thickBot="1" x14ac:dyDescent="0.3">
      <c r="A190" s="195" t="s">
        <v>104</v>
      </c>
      <c r="B190" s="233" t="s">
        <v>103</v>
      </c>
      <c r="C190" s="218">
        <f>C191+C193</f>
        <v>0</v>
      </c>
      <c r="D190" s="218">
        <f>D191+D193</f>
        <v>0</v>
      </c>
      <c r="E190" s="216">
        <v>0</v>
      </c>
      <c r="F190" s="218">
        <f>F191+F193</f>
        <v>0</v>
      </c>
      <c r="G190" s="218">
        <f>G191+G193</f>
        <v>0</v>
      </c>
      <c r="H190" s="216"/>
      <c r="I190" s="218">
        <f>I191+I193</f>
        <v>0</v>
      </c>
      <c r="J190" s="218">
        <f>J191+J193</f>
        <v>0</v>
      </c>
      <c r="K190" s="216">
        <v>0</v>
      </c>
      <c r="L190" s="234">
        <f>D190+G190+J190</f>
        <v>0</v>
      </c>
      <c r="M190" s="218">
        <f>M191+M193</f>
        <v>0</v>
      </c>
      <c r="N190" s="235">
        <f>N191+N193</f>
        <v>0</v>
      </c>
      <c r="O190" s="46"/>
      <c r="P190" s="39"/>
      <c r="Q190" s="35"/>
    </row>
    <row r="191" spans="1:17" ht="60.25" hidden="1" x14ac:dyDescent="0.25">
      <c r="A191" s="236" t="s">
        <v>106</v>
      </c>
      <c r="B191" s="183" t="s">
        <v>105</v>
      </c>
      <c r="C191" s="178">
        <f>SUM(C192:C192)</f>
        <v>0</v>
      </c>
      <c r="D191" s="178">
        <f>SUM(D192:D192)</f>
        <v>0</v>
      </c>
      <c r="E191" s="221">
        <v>0</v>
      </c>
      <c r="F191" s="178">
        <f>SUM(F192:F192)</f>
        <v>0</v>
      </c>
      <c r="G191" s="178">
        <f>SUM(G192:G192)</f>
        <v>0</v>
      </c>
      <c r="H191" s="221"/>
      <c r="I191" s="178">
        <f>SUM(I192:I192)</f>
        <v>0</v>
      </c>
      <c r="J191" s="178">
        <f>SUM(J192:J192)</f>
        <v>0</v>
      </c>
      <c r="K191" s="221">
        <v>0</v>
      </c>
      <c r="L191" s="178">
        <f>D191+G191+J191</f>
        <v>0</v>
      </c>
      <c r="M191" s="178">
        <f>SUM(M192:M192)</f>
        <v>0</v>
      </c>
      <c r="N191" s="178">
        <f>SUM(N192:N192)</f>
        <v>0</v>
      </c>
      <c r="O191" s="44"/>
      <c r="P191" s="39"/>
      <c r="Q191" s="35"/>
    </row>
    <row r="192" spans="1:17" hidden="1" x14ac:dyDescent="0.25">
      <c r="A192" s="237"/>
      <c r="B192" s="161"/>
      <c r="C192" s="162"/>
      <c r="D192" s="162"/>
      <c r="E192" s="163">
        <v>0</v>
      </c>
      <c r="F192" s="162"/>
      <c r="G192" s="162"/>
      <c r="H192" s="163"/>
      <c r="I192" s="162"/>
      <c r="J192" s="162"/>
      <c r="K192" s="163">
        <v>0</v>
      </c>
      <c r="L192" s="162"/>
      <c r="M192" s="162"/>
      <c r="N192" s="162"/>
      <c r="O192" s="44"/>
      <c r="P192" s="39"/>
      <c r="Q192" s="35"/>
    </row>
    <row r="193" spans="1:17" ht="60.25" hidden="1" x14ac:dyDescent="0.25">
      <c r="A193" s="202" t="s">
        <v>108</v>
      </c>
      <c r="B193" s="173" t="s">
        <v>107</v>
      </c>
      <c r="C193" s="176">
        <f>SUM(C195:C195)</f>
        <v>0</v>
      </c>
      <c r="D193" s="176">
        <f>SUM(D195:D195)</f>
        <v>0</v>
      </c>
      <c r="E193" s="177">
        <v>0</v>
      </c>
      <c r="F193" s="176">
        <f>SUM(F195:F195)</f>
        <v>0</v>
      </c>
      <c r="G193" s="176">
        <f>SUM(G195:G195)</f>
        <v>0</v>
      </c>
      <c r="H193" s="177"/>
      <c r="I193" s="176">
        <f>I194</f>
        <v>0</v>
      </c>
      <c r="J193" s="176">
        <f>J194</f>
        <v>0</v>
      </c>
      <c r="K193" s="177">
        <v>0</v>
      </c>
      <c r="L193" s="178">
        <f>D193+G193+J193</f>
        <v>0</v>
      </c>
      <c r="M193" s="176">
        <f>SUM(M195:M195)</f>
        <v>0</v>
      </c>
      <c r="N193" s="176">
        <f>SUM(N195:N195)</f>
        <v>0</v>
      </c>
      <c r="O193" s="44"/>
      <c r="P193" s="39"/>
      <c r="Q193" s="35"/>
    </row>
    <row r="194" spans="1:17" ht="15.05" hidden="1" thickBot="1" x14ac:dyDescent="0.3">
      <c r="A194" s="237"/>
      <c r="B194" s="161"/>
      <c r="C194" s="162"/>
      <c r="D194" s="162"/>
      <c r="E194" s="163">
        <v>0</v>
      </c>
      <c r="F194" s="162"/>
      <c r="G194" s="162"/>
      <c r="H194" s="163"/>
      <c r="I194" s="162"/>
      <c r="J194" s="162"/>
      <c r="K194" s="163">
        <v>0</v>
      </c>
      <c r="L194" s="162"/>
      <c r="M194" s="162"/>
      <c r="N194" s="162"/>
      <c r="O194" s="44"/>
      <c r="P194" s="39"/>
      <c r="Q194" s="35"/>
    </row>
    <row r="195" spans="1:17" ht="43.85" thickBot="1" x14ac:dyDescent="0.3">
      <c r="A195" s="195" t="s">
        <v>348</v>
      </c>
      <c r="B195" s="233" t="s">
        <v>345</v>
      </c>
      <c r="C195" s="152">
        <f>C196+C198</f>
        <v>0</v>
      </c>
      <c r="D195" s="152">
        <f>D196+D198</f>
        <v>0</v>
      </c>
      <c r="E195" s="153">
        <v>0</v>
      </c>
      <c r="F195" s="152">
        <f>F196+F198</f>
        <v>0</v>
      </c>
      <c r="G195" s="152">
        <f>G196+G198</f>
        <v>0</v>
      </c>
      <c r="H195" s="153">
        <v>0</v>
      </c>
      <c r="I195" s="152">
        <f>I196+I198</f>
        <v>2300000</v>
      </c>
      <c r="J195" s="152">
        <f>J196+J198</f>
        <v>-1480500</v>
      </c>
      <c r="K195" s="153">
        <f>J195/I195</f>
        <v>-0.643695652173913</v>
      </c>
      <c r="L195" s="152">
        <f>D195+G195+J195</f>
        <v>-1480500</v>
      </c>
      <c r="M195" s="152">
        <f>M196+M198</f>
        <v>0</v>
      </c>
      <c r="N195" s="155">
        <f>N196+N198</f>
        <v>0</v>
      </c>
      <c r="O195" s="44"/>
      <c r="P195" s="39">
        <v>-1480500</v>
      </c>
      <c r="Q195" s="35">
        <f>L195-P195</f>
        <v>0</v>
      </c>
    </row>
    <row r="196" spans="1:17" ht="60.25" x14ac:dyDescent="0.25">
      <c r="A196" s="238" t="s">
        <v>349</v>
      </c>
      <c r="B196" s="157" t="s">
        <v>346</v>
      </c>
      <c r="C196" s="158">
        <f>SUM(C197:C197)</f>
        <v>0</v>
      </c>
      <c r="D196" s="158">
        <f>SUM(D197:D197)</f>
        <v>0</v>
      </c>
      <c r="E196" s="159">
        <v>0</v>
      </c>
      <c r="F196" s="158">
        <f>SUM(F197:F197)</f>
        <v>0</v>
      </c>
      <c r="G196" s="158">
        <f>SUM(G197:G197)</f>
        <v>0</v>
      </c>
      <c r="H196" s="159">
        <v>0</v>
      </c>
      <c r="I196" s="158">
        <f>SUM(I197:I197)</f>
        <v>2300000</v>
      </c>
      <c r="J196" s="158">
        <f>SUM(J197:J197)</f>
        <v>-1480500</v>
      </c>
      <c r="K196" s="159">
        <v>0</v>
      </c>
      <c r="L196" s="158">
        <f>D196+G196+J196</f>
        <v>-1480500</v>
      </c>
      <c r="M196" s="158">
        <f>SUM(M197:M197)</f>
        <v>0</v>
      </c>
      <c r="N196" s="158">
        <f>SUM(N197:N197)</f>
        <v>0</v>
      </c>
      <c r="O196" s="46"/>
      <c r="P196" s="39"/>
      <c r="Q196" s="35"/>
    </row>
    <row r="197" spans="1:17" ht="43.85" thickBot="1" x14ac:dyDescent="0.3">
      <c r="A197" s="239" t="s">
        <v>539</v>
      </c>
      <c r="B197" s="167"/>
      <c r="C197" s="168">
        <v>0</v>
      </c>
      <c r="D197" s="168">
        <v>0</v>
      </c>
      <c r="E197" s="169">
        <v>0</v>
      </c>
      <c r="F197" s="168">
        <v>0</v>
      </c>
      <c r="G197" s="168">
        <v>0</v>
      </c>
      <c r="H197" s="169">
        <v>0</v>
      </c>
      <c r="I197" s="168">
        <v>2300000</v>
      </c>
      <c r="J197" s="170">
        <v>-1480500</v>
      </c>
      <c r="K197" s="169">
        <f>J197/I197</f>
        <v>-0.643695652173913</v>
      </c>
      <c r="L197" s="168"/>
      <c r="M197" s="168">
        <v>0</v>
      </c>
      <c r="N197" s="168">
        <v>0</v>
      </c>
      <c r="O197" s="46"/>
      <c r="P197" s="39"/>
      <c r="Q197" s="35"/>
    </row>
    <row r="198" spans="1:17" ht="90.35" hidden="1" x14ac:dyDescent="0.25">
      <c r="A198" s="202" t="s">
        <v>350</v>
      </c>
      <c r="B198" s="203" t="s">
        <v>347</v>
      </c>
      <c r="C198" s="174">
        <f>SUM(C199:C199)</f>
        <v>0</v>
      </c>
      <c r="D198" s="174">
        <f>SUM(D199:D199)</f>
        <v>0</v>
      </c>
      <c r="E198" s="175">
        <v>0</v>
      </c>
      <c r="F198" s="174">
        <f>SUM(F199:F199)</f>
        <v>0</v>
      </c>
      <c r="G198" s="174">
        <f>SUM(G199:G199)</f>
        <v>0</v>
      </c>
      <c r="H198" s="175">
        <v>0</v>
      </c>
      <c r="I198" s="174">
        <f>SUM(I199:I199)</f>
        <v>0</v>
      </c>
      <c r="J198" s="174">
        <f>SUM(J199:J199)</f>
        <v>0</v>
      </c>
      <c r="K198" s="175" t="e">
        <f>J198/I198</f>
        <v>#DIV/0!</v>
      </c>
      <c r="L198" s="158">
        <f>D198+G198+J198</f>
        <v>0</v>
      </c>
      <c r="M198" s="174">
        <f>SUM(M199:M199)</f>
        <v>0</v>
      </c>
      <c r="N198" s="174">
        <f>SUM(N199:N199)</f>
        <v>0</v>
      </c>
      <c r="O198" s="46"/>
      <c r="P198" s="39"/>
      <c r="Q198" s="35"/>
    </row>
    <row r="199" spans="1:17" ht="15.05" hidden="1" thickBot="1" x14ac:dyDescent="0.3">
      <c r="A199" s="240" t="s">
        <v>351</v>
      </c>
      <c r="B199" s="241"/>
      <c r="C199" s="242">
        <v>0</v>
      </c>
      <c r="D199" s="242">
        <v>0</v>
      </c>
      <c r="E199" s="243">
        <v>0</v>
      </c>
      <c r="F199" s="242">
        <v>0</v>
      </c>
      <c r="G199" s="242">
        <v>0</v>
      </c>
      <c r="H199" s="243">
        <v>0</v>
      </c>
      <c r="I199" s="242"/>
      <c r="J199" s="244"/>
      <c r="K199" s="243" t="e">
        <f>J199/I199</f>
        <v>#DIV/0!</v>
      </c>
      <c r="L199" s="242"/>
      <c r="M199" s="242">
        <v>0</v>
      </c>
      <c r="N199" s="245">
        <v>0</v>
      </c>
      <c r="O199" s="46"/>
      <c r="P199" s="39"/>
      <c r="Q199" s="35"/>
    </row>
    <row r="200" spans="1:17" ht="43.85" thickBot="1" x14ac:dyDescent="0.3">
      <c r="A200" s="195" t="s">
        <v>421</v>
      </c>
      <c r="B200" s="233" t="s">
        <v>419</v>
      </c>
      <c r="C200" s="152">
        <f>C201</f>
        <v>300000</v>
      </c>
      <c r="D200" s="152">
        <f>D201</f>
        <v>-249950</v>
      </c>
      <c r="E200" s="153">
        <v>0</v>
      </c>
      <c r="F200" s="152">
        <f>F201</f>
        <v>0</v>
      </c>
      <c r="G200" s="152">
        <f>G201</f>
        <v>0</v>
      </c>
      <c r="H200" s="153">
        <v>0</v>
      </c>
      <c r="I200" s="152">
        <f>I201</f>
        <v>0</v>
      </c>
      <c r="J200" s="152">
        <f>J201</f>
        <v>0</v>
      </c>
      <c r="K200" s="153">
        <v>0</v>
      </c>
      <c r="L200" s="152">
        <f>D200+G200+J200</f>
        <v>-249950</v>
      </c>
      <c r="M200" s="152">
        <f>M201</f>
        <v>0</v>
      </c>
      <c r="N200" s="155">
        <f>N201</f>
        <v>0</v>
      </c>
      <c r="O200" s="46"/>
      <c r="P200" s="39">
        <v>-249950</v>
      </c>
      <c r="Q200" s="35">
        <f>L200-P200</f>
        <v>0</v>
      </c>
    </row>
    <row r="201" spans="1:17" ht="90.35" x14ac:dyDescent="0.25">
      <c r="A201" s="238" t="s">
        <v>422</v>
      </c>
      <c r="B201" s="157" t="s">
        <v>420</v>
      </c>
      <c r="C201" s="158">
        <f>SUM(C202:C203)</f>
        <v>300000</v>
      </c>
      <c r="D201" s="158">
        <f>SUM(D202:D203)</f>
        <v>-249950</v>
      </c>
      <c r="E201" s="159">
        <v>0</v>
      </c>
      <c r="F201" s="158">
        <f>SUM(F202:F203)</f>
        <v>0</v>
      </c>
      <c r="G201" s="158">
        <f>SUM(G202:G203)</f>
        <v>0</v>
      </c>
      <c r="H201" s="159">
        <v>0</v>
      </c>
      <c r="I201" s="158">
        <f>SUM(I202:I203)</f>
        <v>0</v>
      </c>
      <c r="J201" s="158">
        <f>SUM(J202:J203)</f>
        <v>0</v>
      </c>
      <c r="K201" s="159">
        <v>0</v>
      </c>
      <c r="L201" s="158">
        <f>D201+G201+J201</f>
        <v>-249950</v>
      </c>
      <c r="M201" s="158">
        <f>SUM(M202:M202)</f>
        <v>0</v>
      </c>
      <c r="N201" s="158">
        <f>SUM(N202:N202)</f>
        <v>0</v>
      </c>
      <c r="O201" s="46"/>
      <c r="P201" s="39"/>
      <c r="Q201" s="35"/>
    </row>
    <row r="202" spans="1:17" ht="29.45" thickBot="1" x14ac:dyDescent="0.3">
      <c r="A202" s="239" t="s">
        <v>540</v>
      </c>
      <c r="B202" s="167"/>
      <c r="C202" s="168">
        <v>300000</v>
      </c>
      <c r="D202" s="168">
        <v>-249950</v>
      </c>
      <c r="E202" s="169">
        <f>D202/C202</f>
        <v>-0.83316666666666672</v>
      </c>
      <c r="F202" s="168">
        <v>0</v>
      </c>
      <c r="G202" s="168">
        <v>0</v>
      </c>
      <c r="H202" s="169">
        <v>0</v>
      </c>
      <c r="I202" s="168">
        <v>0</v>
      </c>
      <c r="J202" s="168">
        <v>0</v>
      </c>
      <c r="K202" s="169">
        <v>0</v>
      </c>
      <c r="L202" s="168"/>
      <c r="M202" s="168">
        <v>0</v>
      </c>
      <c r="N202" s="168">
        <v>0</v>
      </c>
      <c r="O202" s="44"/>
      <c r="P202" s="39"/>
      <c r="Q202" s="35"/>
    </row>
    <row r="203" spans="1:17" ht="43.85" hidden="1" thickBot="1" x14ac:dyDescent="0.3">
      <c r="A203" s="246" t="s">
        <v>463</v>
      </c>
      <c r="B203" s="247"/>
      <c r="C203" s="248">
        <v>0</v>
      </c>
      <c r="D203" s="248">
        <v>0</v>
      </c>
      <c r="E203" s="249">
        <v>0</v>
      </c>
      <c r="F203" s="248">
        <v>0</v>
      </c>
      <c r="G203" s="248">
        <v>0</v>
      </c>
      <c r="H203" s="249">
        <v>0</v>
      </c>
      <c r="I203" s="248">
        <v>0</v>
      </c>
      <c r="J203" s="248">
        <v>0</v>
      </c>
      <c r="K203" s="249">
        <v>1</v>
      </c>
      <c r="L203" s="248"/>
      <c r="M203" s="248">
        <v>0</v>
      </c>
      <c r="N203" s="248">
        <v>0</v>
      </c>
      <c r="O203" s="50"/>
      <c r="P203" s="39"/>
      <c r="Q203" s="35"/>
    </row>
    <row r="204" spans="1:17" s="33" customFormat="1" ht="15.05" thickBot="1" x14ac:dyDescent="0.3">
      <c r="A204" s="250" t="s">
        <v>123</v>
      </c>
      <c r="B204" s="251"/>
      <c r="C204" s="252">
        <f>C190+C184+C179+C160+C146+C141+C134+C124+C118+C113+C99+C82+C34+C5+C200</f>
        <v>1267082232</v>
      </c>
      <c r="D204" s="252">
        <f>D190+D184+D179+D160+D146+D141+D134+D124+D118+D113+D99+D82+D34+D5+D200</f>
        <v>126749248</v>
      </c>
      <c r="E204" s="253">
        <f>D204/C204</f>
        <v>0.10003237737769809</v>
      </c>
      <c r="F204" s="252">
        <f>F190+F184+F179+F160+F146+F141+F134+F124+F118+F113+F99+F82+F34+F5+F200</f>
        <v>561174018.93000007</v>
      </c>
      <c r="G204" s="252">
        <f>G190+G184+G179+G160+G146+G141+G134+G124+G118+G113+G99+G82+G34+G5+G200</f>
        <v>-1252828</v>
      </c>
      <c r="H204" s="253">
        <f>G204/F204</f>
        <v>-2.2325124787294826E-3</v>
      </c>
      <c r="I204" s="252">
        <f>I190+I184+I179+I160+I146+I141+I134+I124+I118+I113+I99+I82+I34+I5+I195</f>
        <v>363269525</v>
      </c>
      <c r="J204" s="252">
        <f>J5+J34+J82+J99+J113+J118+J124+J134+J141+J146+J160+J179+J184+J190++J195+J200</f>
        <v>-4662149</v>
      </c>
      <c r="K204" s="253">
        <f>J204/I204</f>
        <v>-1.2833856624774676E-2</v>
      </c>
      <c r="L204" s="252">
        <f>D204+G204+J204</f>
        <v>120834271</v>
      </c>
      <c r="M204" s="252">
        <f>M190+M184+M179+M160+M146+M141+M134+M124+M118+M113+M99+M82+M34+M5</f>
        <v>11949677</v>
      </c>
      <c r="N204" s="254">
        <f>N190+N184+N179+N160+N146+N141+N134+N124+N118+N113+N99+N82+N34+N5</f>
        <v>0</v>
      </c>
      <c r="O204" s="51"/>
      <c r="P204" s="40"/>
      <c r="Q204" s="36"/>
    </row>
    <row r="205" spans="1:17" s="33" customFormat="1" ht="15.05" thickBot="1" x14ac:dyDescent="0.3">
      <c r="A205" s="255" t="s">
        <v>110</v>
      </c>
      <c r="B205" s="251" t="s">
        <v>109</v>
      </c>
      <c r="C205" s="252">
        <f>SUM(C206:C234)</f>
        <v>55591077</v>
      </c>
      <c r="D205" s="252">
        <f>SUM(D206:D234)</f>
        <v>3677745</v>
      </c>
      <c r="E205" s="253">
        <f>D205/C205</f>
        <v>6.6157110070020772E-2</v>
      </c>
      <c r="F205" s="252">
        <f>SUM(F206:F234)</f>
        <v>16855602</v>
      </c>
      <c r="G205" s="252">
        <f>SUM(G206:G234)</f>
        <v>-4147179</v>
      </c>
      <c r="H205" s="253">
        <f>G205/F205</f>
        <v>-0.24604158308911186</v>
      </c>
      <c r="I205" s="252">
        <f>SUM(I206:I234)</f>
        <v>10041760</v>
      </c>
      <c r="J205" s="252">
        <f>SUM(J206:J234)</f>
        <v>-370741</v>
      </c>
      <c r="K205" s="253">
        <f>J205/I205</f>
        <v>-3.6919922404040725E-2</v>
      </c>
      <c r="L205" s="252">
        <f>D205+G205+J205</f>
        <v>-840175</v>
      </c>
      <c r="M205" s="252">
        <f>SUM(M206:M236)</f>
        <v>0</v>
      </c>
      <c r="N205" s="252">
        <f>SUM(N206:N236)</f>
        <v>0</v>
      </c>
      <c r="O205" s="52"/>
      <c r="P205" s="40">
        <v>-840175</v>
      </c>
      <c r="Q205" s="36">
        <f>L205-P205</f>
        <v>0</v>
      </c>
    </row>
    <row r="206" spans="1:17" ht="28.8" x14ac:dyDescent="0.25">
      <c r="A206" s="256" t="s">
        <v>321</v>
      </c>
      <c r="B206" s="257"/>
      <c r="C206" s="258">
        <v>866489</v>
      </c>
      <c r="D206" s="258">
        <v>-818489</v>
      </c>
      <c r="E206" s="259">
        <f>D206/C206</f>
        <v>-0.94460402844121505</v>
      </c>
      <c r="F206" s="258">
        <v>0</v>
      </c>
      <c r="G206" s="258">
        <v>0</v>
      </c>
      <c r="H206" s="259">
        <v>0</v>
      </c>
      <c r="I206" s="258">
        <v>0</v>
      </c>
      <c r="J206" s="258">
        <v>0</v>
      </c>
      <c r="K206" s="259">
        <v>0</v>
      </c>
      <c r="L206" s="258"/>
      <c r="M206" s="258">
        <v>0</v>
      </c>
      <c r="N206" s="258">
        <v>0</v>
      </c>
      <c r="O206" s="53"/>
      <c r="P206" s="39"/>
      <c r="Q206" s="35"/>
    </row>
    <row r="207" spans="1:17" ht="28.8" hidden="1" x14ac:dyDescent="0.25">
      <c r="A207" s="160" t="s">
        <v>137</v>
      </c>
      <c r="B207" s="161"/>
      <c r="C207" s="162">
        <v>0</v>
      </c>
      <c r="D207" s="164">
        <v>0</v>
      </c>
      <c r="E207" s="163">
        <v>1</v>
      </c>
      <c r="F207" s="162">
        <v>0</v>
      </c>
      <c r="G207" s="162">
        <v>0</v>
      </c>
      <c r="H207" s="259" t="e">
        <f t="shared" ref="H207:H234" si="7">G207/F207</f>
        <v>#DIV/0!</v>
      </c>
      <c r="I207" s="162">
        <v>0</v>
      </c>
      <c r="J207" s="164">
        <v>0</v>
      </c>
      <c r="K207" s="260">
        <v>0</v>
      </c>
      <c r="L207" s="162"/>
      <c r="M207" s="162">
        <v>0</v>
      </c>
      <c r="N207" s="162">
        <v>0</v>
      </c>
      <c r="O207" s="44"/>
      <c r="P207" s="39"/>
      <c r="Q207" s="35"/>
    </row>
    <row r="208" spans="1:17" ht="28.8" hidden="1" x14ac:dyDescent="0.25">
      <c r="A208" s="160" t="s">
        <v>138</v>
      </c>
      <c r="B208" s="161"/>
      <c r="C208" s="162">
        <v>0</v>
      </c>
      <c r="D208" s="164">
        <v>0</v>
      </c>
      <c r="E208" s="163">
        <v>1</v>
      </c>
      <c r="F208" s="162">
        <v>0</v>
      </c>
      <c r="G208" s="162">
        <v>0</v>
      </c>
      <c r="H208" s="259" t="e">
        <f t="shared" si="7"/>
        <v>#DIV/0!</v>
      </c>
      <c r="I208" s="162">
        <v>0</v>
      </c>
      <c r="J208" s="164">
        <v>0</v>
      </c>
      <c r="K208" s="260">
        <v>0</v>
      </c>
      <c r="L208" s="162"/>
      <c r="M208" s="162">
        <v>0</v>
      </c>
      <c r="N208" s="162">
        <v>0</v>
      </c>
      <c r="O208" s="44"/>
      <c r="P208" s="39"/>
      <c r="Q208" s="35"/>
    </row>
    <row r="209" spans="1:17" x14ac:dyDescent="0.25">
      <c r="A209" s="166" t="s">
        <v>479</v>
      </c>
      <c r="B209" s="167"/>
      <c r="C209" s="168">
        <v>2318366</v>
      </c>
      <c r="D209" s="170">
        <v>76244</v>
      </c>
      <c r="E209" s="169">
        <f>D209/C209</f>
        <v>3.2886955726576392E-2</v>
      </c>
      <c r="F209" s="168">
        <v>0</v>
      </c>
      <c r="G209" s="168">
        <v>0</v>
      </c>
      <c r="H209" s="259">
        <v>0</v>
      </c>
      <c r="I209" s="168">
        <v>0</v>
      </c>
      <c r="J209" s="170">
        <v>0</v>
      </c>
      <c r="K209" s="261">
        <v>0</v>
      </c>
      <c r="L209" s="168"/>
      <c r="M209" s="168">
        <v>0</v>
      </c>
      <c r="N209" s="168">
        <v>0</v>
      </c>
      <c r="O209" s="44"/>
      <c r="P209" s="39"/>
      <c r="Q209" s="35"/>
    </row>
    <row r="210" spans="1:17" x14ac:dyDescent="0.25">
      <c r="A210" s="166" t="s">
        <v>139</v>
      </c>
      <c r="B210" s="167"/>
      <c r="C210" s="168">
        <v>3150273</v>
      </c>
      <c r="D210" s="170">
        <v>1</v>
      </c>
      <c r="E210" s="169">
        <f>D210/C210</f>
        <v>3.1743280661707734E-7</v>
      </c>
      <c r="F210" s="168">
        <v>0</v>
      </c>
      <c r="G210" s="168">
        <v>0</v>
      </c>
      <c r="H210" s="259">
        <v>0</v>
      </c>
      <c r="I210" s="168">
        <v>0</v>
      </c>
      <c r="J210" s="170">
        <v>0</v>
      </c>
      <c r="K210" s="261">
        <v>0</v>
      </c>
      <c r="L210" s="168"/>
      <c r="M210" s="168">
        <v>0</v>
      </c>
      <c r="N210" s="168">
        <v>0</v>
      </c>
      <c r="O210" s="54"/>
      <c r="P210" s="39"/>
      <c r="Q210" s="35"/>
    </row>
    <row r="211" spans="1:17" ht="72" customHeight="1" x14ac:dyDescent="0.25">
      <c r="A211" s="160" t="s">
        <v>149</v>
      </c>
      <c r="B211" s="161"/>
      <c r="C211" s="168">
        <f>1749620+65000+667090</f>
        <v>2481710</v>
      </c>
      <c r="D211" s="170">
        <f>145000+1250326-11250</f>
        <v>1384076</v>
      </c>
      <c r="E211" s="169">
        <f>D211/C211</f>
        <v>0.55771061082882367</v>
      </c>
      <c r="F211" s="170">
        <f>2227900</f>
        <v>2227900</v>
      </c>
      <c r="G211" s="170">
        <f>-458521+142399-7000+567080+1302156-9600+27854-1097841-170000+425574-44750</f>
        <v>677351</v>
      </c>
      <c r="H211" s="259">
        <f t="shared" si="7"/>
        <v>0.30403115041070067</v>
      </c>
      <c r="I211" s="168">
        <v>0</v>
      </c>
      <c r="J211" s="170">
        <v>0</v>
      </c>
      <c r="K211" s="169">
        <v>0</v>
      </c>
      <c r="L211" s="168"/>
      <c r="M211" s="168">
        <v>0</v>
      </c>
      <c r="N211" s="168">
        <v>0</v>
      </c>
      <c r="O211" s="44" t="s">
        <v>524</v>
      </c>
      <c r="P211" s="39"/>
      <c r="Q211" s="35"/>
    </row>
    <row r="212" spans="1:17" s="33" customFormat="1" ht="28.8" x14ac:dyDescent="0.25">
      <c r="A212" s="166" t="s">
        <v>538</v>
      </c>
      <c r="B212" s="167"/>
      <c r="C212" s="168">
        <v>0</v>
      </c>
      <c r="D212" s="170">
        <v>0</v>
      </c>
      <c r="E212" s="169">
        <v>0</v>
      </c>
      <c r="F212" s="170">
        <v>2088959</v>
      </c>
      <c r="G212" s="170">
        <v>3711</v>
      </c>
      <c r="H212" s="259">
        <f t="shared" si="7"/>
        <v>1.7764829276208868E-3</v>
      </c>
      <c r="I212" s="168">
        <v>0</v>
      </c>
      <c r="J212" s="170">
        <v>0</v>
      </c>
      <c r="K212" s="169">
        <v>0</v>
      </c>
      <c r="L212" s="168"/>
      <c r="M212" s="168">
        <v>0</v>
      </c>
      <c r="N212" s="168">
        <v>0</v>
      </c>
      <c r="O212" s="45" t="s">
        <v>500</v>
      </c>
      <c r="P212" s="40"/>
      <c r="Q212" s="36"/>
    </row>
    <row r="213" spans="1:17" s="33" customFormat="1" ht="28.8" x14ac:dyDescent="0.25">
      <c r="A213" s="166" t="s">
        <v>571</v>
      </c>
      <c r="B213" s="167"/>
      <c r="C213" s="168">
        <f>46774239</f>
        <v>46774239</v>
      </c>
      <c r="D213" s="170">
        <f>1108554+1927359</f>
        <v>3035913</v>
      </c>
      <c r="E213" s="169">
        <f>D213/C213</f>
        <v>6.4905663136496997E-2</v>
      </c>
      <c r="F213" s="170">
        <v>0</v>
      </c>
      <c r="G213" s="170">
        <f>600000-600000</f>
        <v>0</v>
      </c>
      <c r="H213" s="259">
        <v>0</v>
      </c>
      <c r="I213" s="168">
        <v>0</v>
      </c>
      <c r="J213" s="170">
        <v>0</v>
      </c>
      <c r="K213" s="169">
        <v>0</v>
      </c>
      <c r="L213" s="168"/>
      <c r="M213" s="168">
        <v>0</v>
      </c>
      <c r="N213" s="168">
        <v>0</v>
      </c>
      <c r="O213" s="45"/>
      <c r="P213" s="40"/>
      <c r="Q213" s="36"/>
    </row>
    <row r="214" spans="1:17" ht="28.8" x14ac:dyDescent="0.25">
      <c r="A214" s="166" t="s">
        <v>323</v>
      </c>
      <c r="B214" s="167"/>
      <c r="C214" s="168">
        <v>0</v>
      </c>
      <c r="D214" s="168">
        <v>0</v>
      </c>
      <c r="E214" s="169">
        <v>0</v>
      </c>
      <c r="F214" s="168">
        <v>0</v>
      </c>
      <c r="G214" s="170">
        <v>0</v>
      </c>
      <c r="H214" s="259">
        <v>0</v>
      </c>
      <c r="I214" s="168">
        <v>3131529</v>
      </c>
      <c r="J214" s="170">
        <v>36914</v>
      </c>
      <c r="K214" s="169">
        <f>J214/I214</f>
        <v>1.1787851876830775E-2</v>
      </c>
      <c r="L214" s="168"/>
      <c r="M214" s="168">
        <v>0</v>
      </c>
      <c r="N214" s="168">
        <v>0</v>
      </c>
      <c r="O214" s="45"/>
      <c r="P214" s="39"/>
      <c r="Q214" s="35"/>
    </row>
    <row r="215" spans="1:17" ht="28.8" x14ac:dyDescent="0.25">
      <c r="A215" s="166" t="s">
        <v>494</v>
      </c>
      <c r="B215" s="167"/>
      <c r="C215" s="168">
        <v>0</v>
      </c>
      <c r="D215" s="168">
        <v>0</v>
      </c>
      <c r="E215" s="169">
        <v>0</v>
      </c>
      <c r="F215" s="168">
        <v>0</v>
      </c>
      <c r="G215" s="170">
        <v>0</v>
      </c>
      <c r="H215" s="259">
        <v>0</v>
      </c>
      <c r="I215" s="168">
        <v>120000</v>
      </c>
      <c r="J215" s="170">
        <v>-45000</v>
      </c>
      <c r="K215" s="169">
        <f>J215/I215</f>
        <v>-0.375</v>
      </c>
      <c r="L215" s="168"/>
      <c r="M215" s="168">
        <v>0</v>
      </c>
      <c r="N215" s="168">
        <v>0</v>
      </c>
      <c r="O215" s="45"/>
      <c r="P215" s="39"/>
      <c r="Q215" s="35"/>
    </row>
    <row r="216" spans="1:17" hidden="1" x14ac:dyDescent="0.25">
      <c r="A216" s="160" t="s">
        <v>427</v>
      </c>
      <c r="B216" s="161"/>
      <c r="C216" s="162">
        <v>0</v>
      </c>
      <c r="D216" s="162">
        <v>0</v>
      </c>
      <c r="E216" s="163">
        <v>0</v>
      </c>
      <c r="F216" s="162"/>
      <c r="G216" s="164"/>
      <c r="H216" s="259">
        <v>0</v>
      </c>
      <c r="I216" s="162"/>
      <c r="J216" s="164"/>
      <c r="K216" s="163">
        <v>0</v>
      </c>
      <c r="L216" s="162"/>
      <c r="M216" s="162">
        <v>0</v>
      </c>
      <c r="N216" s="162">
        <v>0</v>
      </c>
      <c r="O216" s="44"/>
      <c r="P216" s="39"/>
      <c r="Q216" s="35"/>
    </row>
    <row r="217" spans="1:17" ht="28.8" x14ac:dyDescent="0.25">
      <c r="A217" s="160" t="s">
        <v>390</v>
      </c>
      <c r="B217" s="161"/>
      <c r="C217" s="168">
        <v>0</v>
      </c>
      <c r="D217" s="168">
        <v>0</v>
      </c>
      <c r="E217" s="169">
        <v>0</v>
      </c>
      <c r="F217" s="168">
        <v>371785</v>
      </c>
      <c r="G217" s="170">
        <v>-32957</v>
      </c>
      <c r="H217" s="259">
        <f t="shared" si="7"/>
        <v>-8.8645319203302986E-2</v>
      </c>
      <c r="I217" s="168">
        <v>380000</v>
      </c>
      <c r="J217" s="170">
        <v>-188310</v>
      </c>
      <c r="K217" s="169">
        <f>J217/I217</f>
        <v>-0.49555263157894736</v>
      </c>
      <c r="L217" s="168"/>
      <c r="M217" s="168">
        <v>0</v>
      </c>
      <c r="N217" s="168">
        <v>0</v>
      </c>
      <c r="O217" s="45"/>
      <c r="P217" s="39"/>
      <c r="Q217" s="35"/>
    </row>
    <row r="218" spans="1:17" ht="28.8" x14ac:dyDescent="0.25">
      <c r="A218" s="166" t="s">
        <v>145</v>
      </c>
      <c r="B218" s="167"/>
      <c r="C218" s="168">
        <v>0</v>
      </c>
      <c r="D218" s="168">
        <v>0</v>
      </c>
      <c r="E218" s="169">
        <v>0</v>
      </c>
      <c r="F218" s="168">
        <v>300000</v>
      </c>
      <c r="G218" s="170">
        <v>-71500</v>
      </c>
      <c r="H218" s="259">
        <f t="shared" si="7"/>
        <v>-0.23833333333333334</v>
      </c>
      <c r="I218" s="168">
        <v>200000</v>
      </c>
      <c r="J218" s="170">
        <v>-100000</v>
      </c>
      <c r="K218" s="169">
        <f>J218/I218</f>
        <v>-0.5</v>
      </c>
      <c r="L218" s="168"/>
      <c r="M218" s="168">
        <v>0</v>
      </c>
      <c r="N218" s="168">
        <v>0</v>
      </c>
      <c r="O218" s="45"/>
      <c r="P218" s="39"/>
      <c r="Q218" s="35"/>
    </row>
    <row r="219" spans="1:17" x14ac:dyDescent="0.25">
      <c r="A219" s="204" t="s">
        <v>523</v>
      </c>
      <c r="B219" s="167"/>
      <c r="C219" s="168">
        <v>0</v>
      </c>
      <c r="D219" s="168">
        <v>0</v>
      </c>
      <c r="E219" s="169">
        <v>0</v>
      </c>
      <c r="F219" s="168">
        <v>450000</v>
      </c>
      <c r="G219" s="170">
        <v>-260000</v>
      </c>
      <c r="H219" s="259">
        <f>G219/F219</f>
        <v>-0.57777777777777772</v>
      </c>
      <c r="I219" s="206">
        <v>0</v>
      </c>
      <c r="J219" s="208">
        <v>0</v>
      </c>
      <c r="K219" s="207">
        <v>0</v>
      </c>
      <c r="L219" s="206"/>
      <c r="M219" s="168">
        <v>0</v>
      </c>
      <c r="N219" s="168">
        <v>0</v>
      </c>
      <c r="O219" s="55"/>
      <c r="P219" s="39"/>
      <c r="Q219" s="35"/>
    </row>
    <row r="220" spans="1:17" s="33" customFormat="1" ht="28.8" x14ac:dyDescent="0.25">
      <c r="A220" s="204" t="s">
        <v>502</v>
      </c>
      <c r="B220" s="167"/>
      <c r="C220" s="168">
        <v>0</v>
      </c>
      <c r="D220" s="168">
        <v>0</v>
      </c>
      <c r="E220" s="169">
        <v>0</v>
      </c>
      <c r="F220" s="168">
        <v>800000</v>
      </c>
      <c r="G220" s="170">
        <v>120000</v>
      </c>
      <c r="H220" s="259">
        <f t="shared" si="7"/>
        <v>0.15</v>
      </c>
      <c r="I220" s="206">
        <v>0</v>
      </c>
      <c r="J220" s="208">
        <v>0</v>
      </c>
      <c r="K220" s="207">
        <v>0</v>
      </c>
      <c r="L220" s="206"/>
      <c r="M220" s="168">
        <v>0</v>
      </c>
      <c r="N220" s="168">
        <v>0</v>
      </c>
      <c r="O220" s="55" t="s">
        <v>503</v>
      </c>
      <c r="P220" s="40"/>
      <c r="Q220" s="36"/>
    </row>
    <row r="221" spans="1:17" ht="28.8" hidden="1" x14ac:dyDescent="0.25">
      <c r="A221" s="262" t="s">
        <v>146</v>
      </c>
      <c r="B221" s="161"/>
      <c r="C221" s="162">
        <v>0</v>
      </c>
      <c r="D221" s="162">
        <v>0</v>
      </c>
      <c r="E221" s="163">
        <v>0</v>
      </c>
      <c r="F221" s="162"/>
      <c r="G221" s="164"/>
      <c r="H221" s="259" t="e">
        <f t="shared" si="7"/>
        <v>#DIV/0!</v>
      </c>
      <c r="I221" s="248"/>
      <c r="J221" s="263"/>
      <c r="K221" s="249">
        <v>0</v>
      </c>
      <c r="L221" s="248"/>
      <c r="M221" s="162">
        <v>0</v>
      </c>
      <c r="N221" s="162">
        <v>0</v>
      </c>
      <c r="O221" s="50"/>
      <c r="P221" s="39"/>
      <c r="Q221" s="35"/>
    </row>
    <row r="222" spans="1:17" ht="28.8" hidden="1" x14ac:dyDescent="0.25">
      <c r="A222" s="262" t="s">
        <v>147</v>
      </c>
      <c r="B222" s="161"/>
      <c r="C222" s="162">
        <v>0</v>
      </c>
      <c r="D222" s="162">
        <v>0</v>
      </c>
      <c r="E222" s="163">
        <v>0</v>
      </c>
      <c r="F222" s="162"/>
      <c r="G222" s="164"/>
      <c r="H222" s="259" t="e">
        <f t="shared" si="7"/>
        <v>#DIV/0!</v>
      </c>
      <c r="I222" s="248"/>
      <c r="J222" s="263"/>
      <c r="K222" s="249">
        <v>0</v>
      </c>
      <c r="L222" s="248"/>
      <c r="M222" s="162">
        <v>0</v>
      </c>
      <c r="N222" s="162">
        <v>0</v>
      </c>
      <c r="O222" s="50"/>
      <c r="P222" s="39"/>
      <c r="Q222" s="35"/>
    </row>
    <row r="223" spans="1:17" ht="43.2" x14ac:dyDescent="0.25">
      <c r="A223" s="204" t="s">
        <v>148</v>
      </c>
      <c r="B223" s="167"/>
      <c r="C223" s="168">
        <v>0</v>
      </c>
      <c r="D223" s="168">
        <v>0</v>
      </c>
      <c r="E223" s="169">
        <v>0</v>
      </c>
      <c r="F223" s="168">
        <v>0</v>
      </c>
      <c r="G223" s="170">
        <v>0</v>
      </c>
      <c r="H223" s="259">
        <v>0</v>
      </c>
      <c r="I223" s="206">
        <v>2562116</v>
      </c>
      <c r="J223" s="208">
        <v>104425</v>
      </c>
      <c r="K223" s="207">
        <f>J223/I223</f>
        <v>4.0757327146780237E-2</v>
      </c>
      <c r="L223" s="206"/>
      <c r="M223" s="168">
        <v>0</v>
      </c>
      <c r="N223" s="168">
        <v>0</v>
      </c>
      <c r="O223" s="55"/>
      <c r="P223" s="39"/>
      <c r="Q223" s="35"/>
    </row>
    <row r="224" spans="1:17" ht="28.8" hidden="1" x14ac:dyDescent="0.25">
      <c r="A224" s="262" t="s">
        <v>428</v>
      </c>
      <c r="B224" s="161"/>
      <c r="C224" s="162">
        <v>0</v>
      </c>
      <c r="D224" s="162">
        <v>0</v>
      </c>
      <c r="E224" s="163">
        <v>0</v>
      </c>
      <c r="F224" s="162"/>
      <c r="G224" s="164"/>
      <c r="H224" s="259" t="e">
        <f t="shared" si="7"/>
        <v>#DIV/0!</v>
      </c>
      <c r="I224" s="248"/>
      <c r="J224" s="263"/>
      <c r="K224" s="249" t="e">
        <f>J224/I224</f>
        <v>#DIV/0!</v>
      </c>
      <c r="L224" s="248"/>
      <c r="M224" s="162">
        <v>0</v>
      </c>
      <c r="N224" s="162">
        <v>0</v>
      </c>
      <c r="O224" s="50"/>
      <c r="P224" s="39"/>
      <c r="Q224" s="35"/>
    </row>
    <row r="225" spans="1:17" ht="28.8" hidden="1" x14ac:dyDescent="0.25">
      <c r="A225" s="262" t="s">
        <v>150</v>
      </c>
      <c r="B225" s="161"/>
      <c r="C225" s="162">
        <v>0</v>
      </c>
      <c r="D225" s="162">
        <v>0</v>
      </c>
      <c r="E225" s="163">
        <v>0</v>
      </c>
      <c r="F225" s="162"/>
      <c r="G225" s="164"/>
      <c r="H225" s="259" t="e">
        <f t="shared" si="7"/>
        <v>#DIV/0!</v>
      </c>
      <c r="I225" s="248"/>
      <c r="J225" s="263"/>
      <c r="K225" s="249" t="e">
        <f>J225/I225</f>
        <v>#DIV/0!</v>
      </c>
      <c r="L225" s="248"/>
      <c r="M225" s="162">
        <v>0</v>
      </c>
      <c r="N225" s="162">
        <v>0</v>
      </c>
      <c r="O225" s="50"/>
      <c r="P225" s="39"/>
      <c r="Q225" s="35"/>
    </row>
    <row r="226" spans="1:17" ht="28.8" hidden="1" x14ac:dyDescent="0.25">
      <c r="A226" s="262" t="s">
        <v>315</v>
      </c>
      <c r="B226" s="161"/>
      <c r="C226" s="162">
        <v>0</v>
      </c>
      <c r="D226" s="164"/>
      <c r="E226" s="163">
        <v>1</v>
      </c>
      <c r="F226" s="248"/>
      <c r="G226" s="263"/>
      <c r="H226" s="259" t="e">
        <f t="shared" si="7"/>
        <v>#DIV/0!</v>
      </c>
      <c r="I226" s="248"/>
      <c r="J226" s="263"/>
      <c r="K226" s="249">
        <v>1</v>
      </c>
      <c r="L226" s="248"/>
      <c r="M226" s="162">
        <v>0</v>
      </c>
      <c r="N226" s="162">
        <v>0</v>
      </c>
      <c r="O226" s="50"/>
      <c r="P226" s="39"/>
      <c r="Q226" s="35"/>
    </row>
    <row r="227" spans="1:17" ht="28.8" x14ac:dyDescent="0.25">
      <c r="A227" s="204" t="s">
        <v>572</v>
      </c>
      <c r="B227" s="167"/>
      <c r="C227" s="168">
        <v>0</v>
      </c>
      <c r="D227" s="170">
        <v>0</v>
      </c>
      <c r="E227" s="169">
        <v>0</v>
      </c>
      <c r="F227" s="206">
        <v>0</v>
      </c>
      <c r="G227" s="208">
        <v>0</v>
      </c>
      <c r="H227" s="259">
        <v>0</v>
      </c>
      <c r="I227" s="206">
        <v>360000</v>
      </c>
      <c r="J227" s="208">
        <v>-42000</v>
      </c>
      <c r="K227" s="207">
        <f>J227/I227</f>
        <v>-0.11666666666666667</v>
      </c>
      <c r="L227" s="206"/>
      <c r="M227" s="168">
        <v>0</v>
      </c>
      <c r="N227" s="168">
        <v>0</v>
      </c>
      <c r="O227" s="55"/>
      <c r="P227" s="39"/>
      <c r="Q227" s="35"/>
    </row>
    <row r="228" spans="1:17" x14ac:dyDescent="0.25">
      <c r="A228" s="262" t="s">
        <v>317</v>
      </c>
      <c r="B228" s="161"/>
      <c r="C228" s="168">
        <v>0</v>
      </c>
      <c r="D228" s="168">
        <v>0</v>
      </c>
      <c r="E228" s="169">
        <v>0</v>
      </c>
      <c r="F228" s="206">
        <v>0</v>
      </c>
      <c r="G228" s="208">
        <v>0</v>
      </c>
      <c r="H228" s="259">
        <v>0</v>
      </c>
      <c r="I228" s="206">
        <v>986000</v>
      </c>
      <c r="J228" s="208">
        <v>-160800</v>
      </c>
      <c r="K228" s="207">
        <f>J228/I228</f>
        <v>-0.16308316430020284</v>
      </c>
      <c r="L228" s="206"/>
      <c r="M228" s="168">
        <v>0</v>
      </c>
      <c r="N228" s="168">
        <v>0</v>
      </c>
      <c r="O228" s="50"/>
      <c r="P228" s="39"/>
      <c r="Q228" s="35"/>
    </row>
    <row r="229" spans="1:17" x14ac:dyDescent="0.25">
      <c r="A229" s="262" t="s">
        <v>573</v>
      </c>
      <c r="B229" s="161"/>
      <c r="C229" s="168">
        <v>0</v>
      </c>
      <c r="D229" s="168">
        <v>0</v>
      </c>
      <c r="E229" s="169">
        <v>0</v>
      </c>
      <c r="F229" s="206">
        <v>370000</v>
      </c>
      <c r="G229" s="208">
        <v>19500</v>
      </c>
      <c r="H229" s="259">
        <f>G229/F229</f>
        <v>5.2702702702702706E-2</v>
      </c>
      <c r="I229" s="206">
        <v>0</v>
      </c>
      <c r="J229" s="208">
        <v>0</v>
      </c>
      <c r="K229" s="207">
        <v>0</v>
      </c>
      <c r="L229" s="206"/>
      <c r="M229" s="168">
        <v>0</v>
      </c>
      <c r="N229" s="168">
        <v>0</v>
      </c>
      <c r="O229" s="50" t="s">
        <v>520</v>
      </c>
      <c r="P229" s="39"/>
      <c r="Q229" s="35"/>
    </row>
    <row r="230" spans="1:17" ht="28.8" x14ac:dyDescent="0.25">
      <c r="A230" s="204" t="s">
        <v>385</v>
      </c>
      <c r="B230" s="167"/>
      <c r="C230" s="168">
        <v>0</v>
      </c>
      <c r="D230" s="168">
        <v>0</v>
      </c>
      <c r="E230" s="169">
        <v>0</v>
      </c>
      <c r="F230" s="206">
        <v>3476711</v>
      </c>
      <c r="G230" s="206">
        <v>-424963</v>
      </c>
      <c r="H230" s="259">
        <f t="shared" si="7"/>
        <v>-0.12223132725153169</v>
      </c>
      <c r="I230" s="206">
        <v>2302115</v>
      </c>
      <c r="J230" s="208">
        <v>24030</v>
      </c>
      <c r="K230" s="207">
        <f>J230/I230</f>
        <v>1.0438227456056713E-2</v>
      </c>
      <c r="L230" s="206"/>
      <c r="M230" s="168">
        <v>0</v>
      </c>
      <c r="N230" s="168">
        <v>0</v>
      </c>
      <c r="O230" s="55" t="s">
        <v>574</v>
      </c>
      <c r="P230" s="39"/>
      <c r="Q230" s="35"/>
    </row>
    <row r="231" spans="1:17" s="33" customFormat="1" x14ac:dyDescent="0.25">
      <c r="A231" s="204" t="s">
        <v>435</v>
      </c>
      <c r="B231" s="167"/>
      <c r="C231" s="168">
        <v>0</v>
      </c>
      <c r="D231" s="168">
        <v>0</v>
      </c>
      <c r="E231" s="169">
        <v>0</v>
      </c>
      <c r="F231" s="208">
        <v>5870247</v>
      </c>
      <c r="G231" s="206">
        <f>-1870000-2130000</f>
        <v>-4000000</v>
      </c>
      <c r="H231" s="259">
        <f>G231/F231</f>
        <v>-0.68140233281495655</v>
      </c>
      <c r="I231" s="206">
        <v>0</v>
      </c>
      <c r="J231" s="206">
        <v>0</v>
      </c>
      <c r="K231" s="207">
        <v>0</v>
      </c>
      <c r="L231" s="206"/>
      <c r="M231" s="168">
        <v>0</v>
      </c>
      <c r="N231" s="168">
        <v>0</v>
      </c>
      <c r="O231" s="55" t="s">
        <v>526</v>
      </c>
      <c r="P231" s="40"/>
      <c r="Q231" s="36"/>
    </row>
    <row r="232" spans="1:17" ht="15.05" thickBot="1" x14ac:dyDescent="0.3">
      <c r="A232" s="262" t="s">
        <v>436</v>
      </c>
      <c r="B232" s="161"/>
      <c r="C232" s="168">
        <v>0</v>
      </c>
      <c r="D232" s="168">
        <v>0</v>
      </c>
      <c r="E232" s="169">
        <v>0</v>
      </c>
      <c r="F232" s="208">
        <v>900000</v>
      </c>
      <c r="G232" s="206">
        <f>-178321</f>
        <v>-178321</v>
      </c>
      <c r="H232" s="259">
        <f t="shared" si="7"/>
        <v>-0.19813444444444445</v>
      </c>
      <c r="I232" s="206">
        <v>0</v>
      </c>
      <c r="J232" s="206">
        <v>0</v>
      </c>
      <c r="K232" s="207">
        <v>0</v>
      </c>
      <c r="L232" s="206"/>
      <c r="M232" s="168">
        <v>0</v>
      </c>
      <c r="N232" s="168">
        <v>0</v>
      </c>
      <c r="O232" s="50"/>
      <c r="P232" s="39"/>
      <c r="Q232" s="35"/>
    </row>
    <row r="233" spans="1:17" hidden="1" x14ac:dyDescent="0.25">
      <c r="A233" s="262" t="s">
        <v>434</v>
      </c>
      <c r="B233" s="161"/>
      <c r="C233" s="162">
        <v>0</v>
      </c>
      <c r="D233" s="162">
        <v>0</v>
      </c>
      <c r="E233" s="163">
        <v>0</v>
      </c>
      <c r="F233" s="263"/>
      <c r="G233" s="248"/>
      <c r="H233" s="259" t="e">
        <f t="shared" si="7"/>
        <v>#DIV/0!</v>
      </c>
      <c r="I233" s="248">
        <v>0</v>
      </c>
      <c r="J233" s="248">
        <v>0</v>
      </c>
      <c r="K233" s="249">
        <v>0</v>
      </c>
      <c r="L233" s="248"/>
      <c r="M233" s="162">
        <v>0</v>
      </c>
      <c r="N233" s="162">
        <v>0</v>
      </c>
      <c r="O233" s="50"/>
      <c r="P233" s="39"/>
      <c r="Q233" s="35"/>
    </row>
    <row r="234" spans="1:17" ht="15.05" hidden="1" thickBot="1" x14ac:dyDescent="0.3">
      <c r="A234" s="262" t="s">
        <v>322</v>
      </c>
      <c r="B234" s="247"/>
      <c r="C234" s="248">
        <v>0</v>
      </c>
      <c r="D234" s="248">
        <v>0</v>
      </c>
      <c r="E234" s="249">
        <v>0</v>
      </c>
      <c r="F234" s="263"/>
      <c r="G234" s="248"/>
      <c r="H234" s="259" t="e">
        <f t="shared" si="7"/>
        <v>#DIV/0!</v>
      </c>
      <c r="I234" s="248">
        <v>0</v>
      </c>
      <c r="J234" s="248">
        <v>0</v>
      </c>
      <c r="K234" s="249">
        <v>0</v>
      </c>
      <c r="L234" s="248"/>
      <c r="M234" s="248">
        <v>0</v>
      </c>
      <c r="N234" s="248">
        <v>0</v>
      </c>
      <c r="O234" s="50"/>
      <c r="P234" s="39"/>
      <c r="Q234" s="35"/>
    </row>
    <row r="235" spans="1:17" ht="15.05" thickBot="1" x14ac:dyDescent="0.3">
      <c r="A235" s="264" t="s">
        <v>401</v>
      </c>
      <c r="B235" s="251"/>
      <c r="C235" s="252">
        <f>SUM(C236:C237)</f>
        <v>11250</v>
      </c>
      <c r="D235" s="252">
        <f>SUM(D236:D237)</f>
        <v>11250</v>
      </c>
      <c r="E235" s="253">
        <v>1</v>
      </c>
      <c r="F235" s="252">
        <f>F236</f>
        <v>0</v>
      </c>
      <c r="G235" s="252">
        <f t="shared" ref="G235:K235" si="8">G236</f>
        <v>0</v>
      </c>
      <c r="H235" s="252">
        <f t="shared" si="8"/>
        <v>0</v>
      </c>
      <c r="I235" s="252">
        <f t="shared" si="8"/>
        <v>0</v>
      </c>
      <c r="J235" s="252">
        <f t="shared" si="8"/>
        <v>0</v>
      </c>
      <c r="K235" s="252">
        <f t="shared" si="8"/>
        <v>0</v>
      </c>
      <c r="L235" s="252">
        <f>D235</f>
        <v>11250</v>
      </c>
      <c r="M235" s="252">
        <f>M236</f>
        <v>0</v>
      </c>
      <c r="N235" s="252">
        <f>N236</f>
        <v>0</v>
      </c>
      <c r="O235" s="52"/>
      <c r="P235" s="39"/>
      <c r="Q235" s="35"/>
    </row>
    <row r="236" spans="1:17" ht="43.2" x14ac:dyDescent="0.25">
      <c r="A236" s="265" t="s">
        <v>424</v>
      </c>
      <c r="B236" s="266"/>
      <c r="C236" s="171">
        <v>0</v>
      </c>
      <c r="D236" s="258">
        <v>0</v>
      </c>
      <c r="E236" s="261">
        <v>0</v>
      </c>
      <c r="F236" s="171">
        <v>0</v>
      </c>
      <c r="G236" s="171">
        <v>0</v>
      </c>
      <c r="H236" s="261">
        <v>0</v>
      </c>
      <c r="I236" s="171">
        <v>0</v>
      </c>
      <c r="J236" s="171">
        <v>0</v>
      </c>
      <c r="K236" s="261">
        <v>0</v>
      </c>
      <c r="L236" s="171"/>
      <c r="M236" s="171">
        <v>0</v>
      </c>
      <c r="N236" s="171">
        <v>0</v>
      </c>
      <c r="O236" s="57"/>
      <c r="P236" s="39"/>
      <c r="Q236" s="35"/>
    </row>
    <row r="237" spans="1:17" ht="15.05" thickBot="1" x14ac:dyDescent="0.3">
      <c r="A237" s="204" t="s">
        <v>360</v>
      </c>
      <c r="B237" s="205"/>
      <c r="C237" s="206">
        <v>11250</v>
      </c>
      <c r="D237" s="208">
        <v>11250</v>
      </c>
      <c r="E237" s="207">
        <v>1</v>
      </c>
      <c r="F237" s="206">
        <v>0</v>
      </c>
      <c r="G237" s="206">
        <v>0</v>
      </c>
      <c r="H237" s="207">
        <v>0</v>
      </c>
      <c r="I237" s="206">
        <v>0</v>
      </c>
      <c r="J237" s="206">
        <v>0</v>
      </c>
      <c r="K237" s="207">
        <v>0</v>
      </c>
      <c r="L237" s="206"/>
      <c r="M237" s="206">
        <v>0</v>
      </c>
      <c r="N237" s="206">
        <v>0</v>
      </c>
      <c r="O237" s="55"/>
      <c r="P237" s="39"/>
      <c r="Q237" s="35"/>
    </row>
    <row r="238" spans="1:17" ht="15.05" thickBot="1" x14ac:dyDescent="0.3">
      <c r="A238" s="267" t="s">
        <v>144</v>
      </c>
      <c r="B238" s="268"/>
      <c r="C238" s="268">
        <f>C204+C205</f>
        <v>1322673309</v>
      </c>
      <c r="D238" s="268">
        <f>D204+D205+D235</f>
        <v>130438243</v>
      </c>
      <c r="E238" s="268"/>
      <c r="F238" s="268">
        <f>F204+F205</f>
        <v>578029620.93000007</v>
      </c>
      <c r="G238" s="268">
        <f>G204+G205</f>
        <v>-5400007</v>
      </c>
      <c r="H238" s="268"/>
      <c r="I238" s="268">
        <f>I204+I205</f>
        <v>373311285</v>
      </c>
      <c r="J238" s="268">
        <f>J204+J205</f>
        <v>-5032890</v>
      </c>
      <c r="K238" s="268"/>
      <c r="L238" s="268">
        <f>D238+G238+J238</f>
        <v>120005346</v>
      </c>
      <c r="M238" s="268">
        <f>M204+M205</f>
        <v>11949677</v>
      </c>
      <c r="N238" s="268">
        <f>N204+N205</f>
        <v>0</v>
      </c>
      <c r="O238" s="56"/>
      <c r="P238" s="42">
        <f>SUM(P5:P237)</f>
        <v>119994096</v>
      </c>
      <c r="Q238" s="35">
        <f>SUM(Q5:Q237)</f>
        <v>0</v>
      </c>
    </row>
    <row r="240" spans="1:17" hidden="1" x14ac:dyDescent="0.25">
      <c r="C240" s="145" t="s">
        <v>394</v>
      </c>
      <c r="D240" s="269">
        <f>Доходы!D27-Доходы!D85</f>
        <v>130438243</v>
      </c>
      <c r="I240" s="270" t="s">
        <v>352</v>
      </c>
      <c r="J240" s="270">
        <v>-5062864</v>
      </c>
      <c r="K240" s="271" t="s">
        <v>456</v>
      </c>
      <c r="L240" s="270">
        <v>2882293266</v>
      </c>
    </row>
    <row r="241" spans="3:12" ht="15.05" hidden="1" x14ac:dyDescent="0.25">
      <c r="C241" s="145" t="s">
        <v>393</v>
      </c>
      <c r="D241" s="272">
        <f>D240-D238</f>
        <v>0</v>
      </c>
      <c r="I241" s="270" t="s">
        <v>354</v>
      </c>
      <c r="J241" s="270">
        <v>0</v>
      </c>
      <c r="K241" s="271" t="s">
        <v>457</v>
      </c>
      <c r="L241" s="273">
        <f>L238+L240</f>
        <v>3002298612</v>
      </c>
    </row>
    <row r="242" spans="3:12" ht="15.05" hidden="1" x14ac:dyDescent="0.25">
      <c r="D242" s="272"/>
      <c r="I242" s="270" t="s">
        <v>355</v>
      </c>
      <c r="J242" s="270">
        <v>-100469</v>
      </c>
    </row>
    <row r="243" spans="3:12" hidden="1" x14ac:dyDescent="0.25">
      <c r="I243" s="270" t="s">
        <v>356</v>
      </c>
      <c r="J243" s="270">
        <f>-6028+116565</f>
        <v>110537</v>
      </c>
    </row>
    <row r="244" spans="3:12" hidden="1" x14ac:dyDescent="0.25">
      <c r="I244" s="270" t="s">
        <v>357</v>
      </c>
      <c r="J244" s="270">
        <f>40000-20094</f>
        <v>19906</v>
      </c>
    </row>
    <row r="245" spans="3:12" hidden="1" x14ac:dyDescent="0.25">
      <c r="C245" s="145" t="s">
        <v>395</v>
      </c>
      <c r="D245" s="269">
        <f>Доходы!D85</f>
        <v>-5032890</v>
      </c>
      <c r="I245" s="270"/>
      <c r="J245" s="270"/>
    </row>
    <row r="246" spans="3:12" hidden="1" x14ac:dyDescent="0.25">
      <c r="C246" s="145" t="s">
        <v>393</v>
      </c>
      <c r="D246" s="274">
        <f>J236-D244</f>
        <v>0</v>
      </c>
      <c r="I246" s="270"/>
      <c r="J246" s="270"/>
    </row>
    <row r="247" spans="3:12" hidden="1" x14ac:dyDescent="0.25">
      <c r="E247" s="275" t="s">
        <v>398</v>
      </c>
      <c r="F247" s="270">
        <f>Доходы!D126</f>
        <v>130220987</v>
      </c>
      <c r="H247" s="145">
        <f>D238+J238</f>
        <v>125405353</v>
      </c>
      <c r="I247" s="270"/>
      <c r="J247" s="270"/>
    </row>
    <row r="248" spans="3:12" hidden="1" x14ac:dyDescent="0.25">
      <c r="E248" s="275" t="s">
        <v>399</v>
      </c>
      <c r="F248" s="270">
        <f>D238+G238+J238</f>
        <v>120005346</v>
      </c>
      <c r="I248" s="270"/>
      <c r="J248" s="270"/>
    </row>
    <row r="249" spans="3:12" hidden="1" x14ac:dyDescent="0.25">
      <c r="E249" s="275" t="s">
        <v>400</v>
      </c>
      <c r="F249" s="270">
        <f>F247-F248</f>
        <v>10215641</v>
      </c>
      <c r="I249" s="270"/>
      <c r="J249" s="270"/>
    </row>
    <row r="250" spans="3:12" hidden="1" x14ac:dyDescent="0.25">
      <c r="E250" s="275"/>
      <c r="F250" s="270"/>
      <c r="I250" s="270"/>
      <c r="J250" s="270"/>
    </row>
    <row r="251" spans="3:12" hidden="1" x14ac:dyDescent="0.25">
      <c r="I251" s="270"/>
      <c r="J251" s="273">
        <f>SUM(J240:J250)</f>
        <v>-5032890</v>
      </c>
    </row>
    <row r="252" spans="3:12" hidden="1" x14ac:dyDescent="0.25"/>
    <row r="253" spans="3:12" hidden="1" x14ac:dyDescent="0.25">
      <c r="F253" s="145">
        <f>D238+J238</f>
        <v>125405353</v>
      </c>
    </row>
    <row r="254" spans="3:12" hidden="1" x14ac:dyDescent="0.25">
      <c r="J254" s="145">
        <f>J238-J251</f>
        <v>0</v>
      </c>
    </row>
    <row r="255" spans="3:12" hidden="1" x14ac:dyDescent="0.25"/>
    <row r="256" spans="3:12" hidden="1" x14ac:dyDescent="0.25"/>
    <row r="257" spans="3:4" hidden="1" x14ac:dyDescent="0.25"/>
    <row r="258" spans="3:4" hidden="1" x14ac:dyDescent="0.25">
      <c r="D258" s="145" t="e">
        <f>D7+D8+D23+D24+D25+D33+D48+D49+D53+D55+#REF!+D58+D62+#REF!+D64+D84+D85+D86+D91+D106+D107+D120+D169+D170+D202+D206+D210+#REF!+D236+D76</f>
        <v>#REF!</v>
      </c>
    </row>
    <row r="259" spans="3:4" hidden="1" x14ac:dyDescent="0.25">
      <c r="C259" s="145" t="s">
        <v>459</v>
      </c>
      <c r="D259" s="276">
        <f>D237+D226+D211+D89+D77+D46+D26+D9</f>
        <v>-404674</v>
      </c>
    </row>
    <row r="260" spans="3:4" ht="15.05" hidden="1" x14ac:dyDescent="0.25">
      <c r="D260" s="272" t="e">
        <f>SUM(D258:D259)</f>
        <v>#REF!</v>
      </c>
    </row>
    <row r="261" spans="3:4" hidden="1" x14ac:dyDescent="0.25"/>
    <row r="262" spans="3:4" hidden="1" x14ac:dyDescent="0.25">
      <c r="C262" s="145" t="s">
        <v>425</v>
      </c>
      <c r="D262" s="145">
        <v>9765</v>
      </c>
    </row>
    <row r="263" spans="3:4" hidden="1" x14ac:dyDescent="0.25">
      <c r="C263" s="145" t="s">
        <v>426</v>
      </c>
      <c r="D263" s="145">
        <v>88000</v>
      </c>
    </row>
    <row r="264" spans="3:4" ht="15.05" hidden="1" x14ac:dyDescent="0.25">
      <c r="D264" s="272">
        <f>SUM(D262:D263)</f>
        <v>97765</v>
      </c>
    </row>
    <row r="265" spans="3:4" hidden="1" x14ac:dyDescent="0.25"/>
    <row r="266" spans="3:4" hidden="1" x14ac:dyDescent="0.25"/>
    <row r="267" spans="3:4" ht="15.05" hidden="1" x14ac:dyDescent="0.25">
      <c r="D267" s="272" t="e">
        <f>D260-D264</f>
        <v>#REF!</v>
      </c>
    </row>
    <row r="268" spans="3:4" hidden="1" x14ac:dyDescent="0.25"/>
    <row r="269" spans="3:4" hidden="1" x14ac:dyDescent="0.25"/>
    <row r="270" spans="3:4" hidden="1" x14ac:dyDescent="0.25"/>
    <row r="271" spans="3:4" hidden="1" x14ac:dyDescent="0.25"/>
    <row r="272" spans="3:4" hidden="1" x14ac:dyDescent="0.25"/>
    <row r="273" spans="1:4" hidden="1" x14ac:dyDescent="0.25"/>
    <row r="274" spans="1:4" hidden="1" x14ac:dyDescent="0.25">
      <c r="A274" s="277" t="s">
        <v>360</v>
      </c>
      <c r="B274" s="275"/>
      <c r="C274" s="270"/>
      <c r="D274" s="270">
        <v>19381239</v>
      </c>
    </row>
    <row r="275" spans="1:4" hidden="1" x14ac:dyDescent="0.25">
      <c r="A275" s="277"/>
      <c r="B275" s="275"/>
      <c r="C275" s="270"/>
      <c r="D275" s="270">
        <f>D108+D26+D211</f>
        <v>13334076</v>
      </c>
    </row>
    <row r="276" spans="1:4" hidden="1" x14ac:dyDescent="0.25"/>
    <row r="277" spans="1:4" hidden="1" x14ac:dyDescent="0.25">
      <c r="D277" s="276">
        <f>D274-D275</f>
        <v>6047163</v>
      </c>
    </row>
    <row r="278" spans="1:4" hidden="1" x14ac:dyDescent="0.25"/>
    <row r="279" spans="1:4" hidden="1" x14ac:dyDescent="0.25"/>
    <row r="280" spans="1:4" hidden="1" x14ac:dyDescent="0.25"/>
    <row r="281" spans="1:4" hidden="1" x14ac:dyDescent="0.25">
      <c r="D281" s="145">
        <f>D238+D277</f>
        <v>136485406</v>
      </c>
    </row>
    <row r="282" spans="1:4" hidden="1" x14ac:dyDescent="0.25"/>
    <row r="283" spans="1:4" hidden="1" x14ac:dyDescent="0.25"/>
    <row r="284" spans="1:4" hidden="1" x14ac:dyDescent="0.25"/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15748031496062992" bottom="0.15748031496062992" header="0" footer="0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4"/>
  <sheetViews>
    <sheetView workbookViewId="0">
      <selection activeCell="H8" sqref="H8"/>
    </sheetView>
  </sheetViews>
  <sheetFormatPr defaultRowHeight="15.05" x14ac:dyDescent="0.3"/>
  <cols>
    <col min="1" max="1" width="32.44140625" customWidth="1"/>
    <col min="2" max="6" width="0" hidden="1" customWidth="1"/>
    <col min="7" max="7" width="22.33203125" customWidth="1"/>
    <col min="8" max="8" width="21.33203125" customWidth="1"/>
    <col min="9" max="9" width="20.5546875" customWidth="1"/>
    <col min="10" max="10" width="21.33203125" customWidth="1"/>
  </cols>
  <sheetData>
    <row r="2" spans="1:11" hidden="1" x14ac:dyDescent="0.3"/>
    <row r="3" spans="1:11" ht="15.75" x14ac:dyDescent="0.3">
      <c r="A3" s="306" t="s">
        <v>334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1" ht="15.75" x14ac:dyDescent="0.3">
      <c r="A4" s="2"/>
      <c r="B4" s="3"/>
      <c r="C4" s="4"/>
      <c r="D4" s="307"/>
      <c r="E4" s="307"/>
      <c r="F4" s="307"/>
      <c r="G4" s="307"/>
      <c r="H4" s="4"/>
      <c r="I4" s="4"/>
      <c r="J4" s="4"/>
      <c r="K4" s="4"/>
    </row>
    <row r="5" spans="1:11" ht="31.45" x14ac:dyDescent="0.3">
      <c r="A5" s="5"/>
      <c r="B5" s="5"/>
      <c r="C5" s="5"/>
      <c r="D5" s="5"/>
      <c r="E5" s="5"/>
      <c r="F5" s="5"/>
      <c r="G5" s="6" t="s">
        <v>330</v>
      </c>
      <c r="H5" s="7" t="s">
        <v>124</v>
      </c>
      <c r="I5" s="7" t="s">
        <v>125</v>
      </c>
      <c r="J5" s="6" t="s">
        <v>331</v>
      </c>
      <c r="K5" s="8"/>
    </row>
    <row r="6" spans="1:11" x14ac:dyDescent="0.3">
      <c r="A6" s="9"/>
      <c r="B6" s="308">
        <f>+G7</f>
        <v>0</v>
      </c>
      <c r="C6" s="308"/>
      <c r="D6" s="309"/>
      <c r="E6" s="309"/>
      <c r="F6" s="309"/>
      <c r="G6" s="309"/>
      <c r="H6" s="20">
        <f>H7+H9+H8</f>
        <v>130220987</v>
      </c>
      <c r="I6" s="20">
        <f>Расходы!D238+Расходы!G238+Расходы!J238</f>
        <v>120005346</v>
      </c>
      <c r="J6" s="20">
        <f>B6-H6+I6</f>
        <v>-10215641</v>
      </c>
      <c r="K6" s="8"/>
    </row>
    <row r="7" spans="1:11" x14ac:dyDescent="0.3">
      <c r="A7" s="10" t="s">
        <v>126</v>
      </c>
      <c r="B7" s="21"/>
      <c r="C7" s="21"/>
      <c r="D7" s="21"/>
      <c r="E7" s="21"/>
      <c r="F7" s="21"/>
      <c r="G7" s="21">
        <v>0</v>
      </c>
      <c r="H7" s="21">
        <v>0</v>
      </c>
      <c r="I7" s="21">
        <f>21508377</f>
        <v>21508377</v>
      </c>
      <c r="J7" s="21">
        <f>J6</f>
        <v>-10215641</v>
      </c>
      <c r="K7" s="8"/>
    </row>
    <row r="8" spans="1:11" ht="30.15" x14ac:dyDescent="0.3">
      <c r="A8" s="10" t="s">
        <v>127</v>
      </c>
      <c r="B8" s="21"/>
      <c r="C8" s="21"/>
      <c r="D8" s="21"/>
      <c r="E8" s="21"/>
      <c r="F8" s="21"/>
      <c r="G8" s="21"/>
      <c r="H8" s="21">
        <f>Доходы!D6</f>
        <v>4815634</v>
      </c>
      <c r="I8" s="21">
        <v>0</v>
      </c>
      <c r="J8" s="21">
        <v>0</v>
      </c>
      <c r="K8" s="8"/>
    </row>
    <row r="9" spans="1:11" x14ac:dyDescent="0.3">
      <c r="A9" s="10" t="s">
        <v>128</v>
      </c>
      <c r="B9" s="21"/>
      <c r="C9" s="21"/>
      <c r="D9" s="21"/>
      <c r="E9" s="21"/>
      <c r="F9" s="21"/>
      <c r="G9" s="21"/>
      <c r="H9" s="21">
        <f>Доходы!D27</f>
        <v>125405353</v>
      </c>
      <c r="I9" s="21">
        <v>0</v>
      </c>
      <c r="J9" s="21">
        <v>0</v>
      </c>
      <c r="K9" s="8"/>
    </row>
    <row r="10" spans="1:11" x14ac:dyDescent="0.3">
      <c r="A10" s="10" t="s">
        <v>129</v>
      </c>
      <c r="B10" s="21"/>
      <c r="C10" s="21"/>
      <c r="D10" s="21"/>
      <c r="E10" s="21"/>
      <c r="F10" s="21"/>
      <c r="G10" s="21"/>
      <c r="H10" s="21"/>
      <c r="I10" s="21"/>
      <c r="J10" s="21"/>
      <c r="K10" s="8"/>
    </row>
    <row r="11" spans="1:11" x14ac:dyDescent="0.3">
      <c r="A11" s="10" t="s">
        <v>130</v>
      </c>
      <c r="B11" s="21"/>
      <c r="C11" s="21"/>
      <c r="D11" s="21"/>
      <c r="E11" s="21"/>
      <c r="F11" s="21"/>
      <c r="G11" s="21"/>
      <c r="H11" s="21"/>
      <c r="I11" s="21"/>
      <c r="J11" s="21"/>
      <c r="K11" s="8"/>
    </row>
    <row r="12" spans="1:1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</vt:lpstr>
      <vt:lpstr>Лист2</vt:lpstr>
      <vt:lpstr>Расходы</vt:lpstr>
      <vt:lpstr>Источники</vt:lpstr>
      <vt:lpstr>Лист1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2024-12-09T07:22:40Z</dcterms:modified>
</cp:coreProperties>
</file>